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ODOLY~1\AppData\Local\Temp\7zO8A155E48\"/>
    </mc:Choice>
  </mc:AlternateContent>
  <xr:revisionPtr revIDLastSave="0" documentId="13_ncr:1_{26C8C597-CEFD-4001-9BD2-9EDC87FCE04C}" xr6:coauthVersionLast="47" xr6:coauthVersionMax="47" xr10:uidLastSave="{00000000-0000-0000-0000-000000000000}"/>
  <workbookProtection workbookAlgorithmName="SHA-512" workbookHashValue="XfQp+5/sx6b1e8RIzyrtAxy8TupZwZXUjQ7U2F3mfqohn0G5MbBSF8SKLFHsmN56qeRnuRXHkWCMSI4xDdH1yQ==" workbookSaltValue="9VJ36YWuGLfzutws7Jlp9w==" workbookSpinCount="100000" lockStructure="1"/>
  <bookViews>
    <workbookView xWindow="22932" yWindow="-108" windowWidth="23256" windowHeight="12576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&gt;&gt;&gt; &gt;&gt;&gt;" sheetId="22" r:id="rId9"/>
    <sheet name="СпособыЗакупок" sheetId="21" state="hidden" r:id="rId10"/>
  </sheets>
  <externalReferences>
    <externalReference r:id="rId11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</definedName>
    <definedName name="ExternalData_1" localSheetId="9" hidden="1">СпособыЗакупок!$A$1:$A$11</definedName>
    <definedName name="ВНЕОБОРОТНЫЕ_АКТИВЫ">#REF!</definedName>
    <definedName name="Гарантия">ОФЕРТА!$C$19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работ'!$C$212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1">Анкета!$B$1:$D$48</definedName>
    <definedName name="_xlnm.Print_Area" localSheetId="2">'Виды работ'!$B$2:$F$212</definedName>
    <definedName name="_xlnm.Print_Area" localSheetId="4">Кадры!$B$1:$K$21</definedName>
    <definedName name="_xlnm.Print_Area" localSheetId="6">МТР!$B$2:$H$59</definedName>
    <definedName name="_xlnm.Print_Area" localSheetId="7">Опыт!$B$2:$M$21</definedName>
    <definedName name="_xlnm.Print_Area" localSheetId="0">ОФЕРТА!$B$2:$D$33</definedName>
    <definedName name="ОБОРОТНЫЕ_АКТИВЫ">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рохождениеТехническогоАудита">#REF!</definedName>
    <definedName name="СМСП">Анкета!$D$46</definedName>
    <definedName name="ФЗ223?">'[1]1. Основная информация &gt;'!$C$7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2" i="22" s="1"/>
  <c r="B4" i="12"/>
  <c r="B3" i="1"/>
  <c r="B4" i="5" l="1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28" i="2" l="1"/>
  <c r="C27" i="2"/>
  <c r="C26" i="2"/>
  <c r="C25" i="2"/>
  <c r="C24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sharedStrings.xml><?xml version="1.0" encoding="utf-8"?>
<sst xmlns="http://schemas.openxmlformats.org/spreadsheetml/2006/main" count="399" uniqueCount="337">
  <si>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</si>
  <si>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</si>
  <si>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</si>
  <si>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</si>
  <si>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</si>
  <si>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</si>
  <si>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</si>
  <si>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</si>
  <si>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</si>
  <si>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</si>
  <si>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</si>
  <si>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</si>
  <si>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</si>
  <si>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</si>
  <si>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</si>
  <si>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</si>
  <si>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</si>
  <si>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</si>
  <si>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</si>
  <si>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</si>
  <si>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</si>
  <si>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</si>
  <si>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</si>
  <si>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</si>
  <si>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</si>
  <si>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</si>
  <si>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</si>
  <si>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</si>
  <si>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</si>
  <si>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</si>
  <si>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</si>
  <si>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</si>
  <si>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</si>
  <si>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</si>
  <si>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</si>
  <si>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</si>
  <si>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</si>
  <si>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</si>
  <si>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</si>
  <si>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</si>
  <si>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</si>
  <si>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</si>
  <si>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</si>
  <si>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</si>
  <si>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</si>
  <si>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</si>
  <si>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</si>
  <si>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</si>
  <si>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</si>
  <si>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</si>
  <si>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</si>
  <si>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</si>
  <si>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</si>
  <si>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</si>
  <si>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</si>
  <si>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</si>
  <si>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</si>
  <si>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</si>
  <si>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</si>
  <si>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</si>
  <si>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</si>
  <si>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</si>
  <si>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</si>
  <si>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</si>
  <si>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</si>
  <si>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</si>
  <si>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</si>
  <si>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</si>
  <si>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</si>
  <si>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</si>
  <si>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</si>
  <si>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</si>
  <si>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</si>
  <si>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</si>
  <si>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</si>
  <si>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</si>
  <si>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</si>
  <si>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</si>
  <si>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</si>
  <si>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</si>
  <si>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</si>
  <si>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</si>
  <si>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</si>
  <si>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</si>
  <si>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</si>
  <si>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</si>
  <si>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</si>
  <si>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</si>
  <si>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</si>
  <si>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</si>
  <si>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</si>
  <si>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</si>
  <si>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</si>
  <si>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</si>
  <si>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</si>
  <si>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</si>
  <si>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</si>
  <si>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</si>
  <si>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</si>
  <si>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</si>
  <si>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</si>
  <si>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</si>
  <si>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</si>
  <si>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</si>
  <si>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</si>
  <si>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</si>
  <si>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</si>
  <si>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</si>
  <si>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</si>
  <si>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</si>
  <si>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</si>
  <si>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</si>
  <si>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</si>
  <si>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</si>
  <si>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</si>
  <si>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</si>
  <si>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</si>
  <si>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</si>
  <si>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</si>
  <si>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</si>
  <si>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</si>
  <si>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</si>
  <si>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</si>
  <si>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</si>
  <si>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</si>
  <si>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</si>
  <si>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</si>
  <si>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</si>
  <si>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</si>
  <si>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</si>
  <si>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</si>
  <si>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</si>
  <si>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</si>
  <si>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</si>
  <si>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</si>
  <si>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</si>
  <si>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</si>
  <si>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</si>
  <si>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</si>
  <si>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</si>
  <si>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</si>
  <si>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</si>
  <si>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</si>
  <si>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</si>
  <si>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</si>
  <si>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</si>
  <si>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</si>
  <si>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</si>
  <si>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</si>
  <si>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</si>
  <si>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</si>
  <si>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</si>
  <si>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</si>
  <si>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</si>
  <si>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</si>
  <si>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</si>
  <si>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</si>
  <si>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</si>
  <si>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</si>
  <si>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</si>
  <si>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</si>
  <si>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</si>
  <si>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</si>
  <si>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</si>
  <si>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</si>
  <si>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</si>
  <si>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</si>
  <si>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</si>
  <si>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</si>
  <si>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</si>
  <si>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</si>
  <si>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</si>
  <si>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</si>
  <si>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</si>
  <si>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</si>
  <si>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</si>
  <si>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</si>
  <si>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</si>
  <si>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</si>
  <si>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</si>
  <si>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</si>
  <si>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</si>
  <si>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</si>
  <si>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</si>
  <si>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</si>
  <si>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</si>
  <si>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</si>
  <si>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</si>
  <si>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</si>
  <si>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</si>
  <si>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</si>
  <si>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</si>
  <si>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</si>
  <si>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</si>
  <si>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</si>
  <si>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</si>
  <si>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</si>
  <si>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</si>
  <si>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</si>
  <si>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</si>
  <si>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</si>
  <si>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</si>
  <si>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</si>
  <si>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</si>
  <si>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</si>
  <si>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</si>
  <si>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</si>
  <si>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</si>
  <si>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</si>
  <si>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</si>
  <si>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</si>
  <si>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</si>
  <si>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</si>
  <si>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</si>
  <si>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</si>
  <si>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</si>
  <si>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</si>
  <si>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</si>
  <si>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</si>
  <si>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</si>
  <si>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</si>
  <si>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</si>
  <si>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</si>
  <si>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</si>
  <si>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</si>
  <si>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</si>
  <si>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</si>
  <si>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</si>
  <si>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</si>
  <si>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</si>
  <si>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</si>
  <si>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</si>
  <si>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</si>
  <si>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</si>
  <si>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</si>
  <si>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</si>
  <si>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</si>
  <si>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</si>
  <si>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</si>
  <si>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</si>
  <si>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</si>
  <si>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</si>
  <si>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</si>
  <si>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</si>
  <si>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</si>
  <si>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</si>
  <si>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</si>
  <si>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</si>
  <si>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</si>
  <si>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</si>
  <si>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</si>
  <si>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</si>
  <si>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</si>
  <si>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</si>
  <si>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</si>
  <si>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</si>
  <si>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</si>
  <si>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</si>
  <si>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</si>
  <si>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</si>
  <si>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</si>
  <si>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</si>
  <si>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</si>
  <si>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</si>
  <si>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</si>
  <si>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</si>
  <si>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</si>
  <si>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</si>
  <si>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</si>
  <si>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</si>
  <si>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</si>
  <si>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</si>
  <si>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</si>
  <si>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</si>
  <si>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</si>
  <si>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</si>
  <si>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</si>
  <si>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</si>
  <si>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</si>
  <si>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</si>
  <si>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</si>
  <si>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</si>
  <si>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</si>
  <si>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</si>
  <si>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</si>
  <si>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</si>
  <si>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</si>
  <si>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</si>
  <si>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</si>
  <si>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</si>
  <si>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</si>
  <si>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</si>
  <si>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</si>
  <si>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</si>
  <si>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</si>
  <si>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</si>
  <si>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</si>
  <si>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</si>
  <si>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</si>
  <si>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</si>
  <si>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</si>
  <si>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</si>
  <si>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</si>
  <si>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</si>
  <si>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участника закупки с требованиями документации о закупке, в том числе с проектом договора.</t>
    </r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</si>
  <si>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</si>
  <si>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</si>
  <si>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</si>
  <si>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</si>
  <si>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</si>
  <si>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</si>
  <si>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</si>
  <si>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</si>
  <si>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</si>
  <si>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</si>
  <si>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</si>
  <si>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</si>
  <si>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</si>
  <si>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</si>
  <si>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</si>
  <si>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</si>
  <si>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</si>
  <si>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</si>
  <si>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</si>
  <si>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</si>
  <si>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</si>
  <si>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Указать в %, если аванс предусмотрен в документации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</si>
  <si>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</si>
  <si>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</si>
  <si>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</si>
  <si>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</si>
  <si>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</si>
  <si>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r>
      <rPr>
        <b/>
        <sz val="10"/>
        <rFont val="Calibri"/>
        <family val="2"/>
        <charset val="204"/>
        <scheme val="minor"/>
      </rPr>
      <t>Настоящим гарантирую соответствие требованиям, установленным в документации, в том числе</t>
    </r>
    <r>
      <rPr>
        <sz val="10"/>
        <rFont val="Calibri"/>
        <family val="2"/>
        <charset val="204"/>
        <scheme val="minor"/>
      </rPr>
      <t xml:space="preserve"> в части кадровых и материально-технических ресурсов, требованиям охраны труда и технике безопасности</t>
    </r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</si>
  <si>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</si>
  <si>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</t>
    </r>
  </si>
  <si>
    <t>ООО "ЭН+ ГИДРО" филиал ИГЭС</t>
  </si>
  <si>
    <t>Выполнение работ по техническому обслуживанию автодороги. Автодоpога чеpез гидpоузел инв.№008008 (ТГ0001004)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</si>
</sst>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rgb="FF000000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theme="1"/>
      </bottom>
      <diagonal/>
    </border>
    <border>
      <left style="medium">
        <color indexed="64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3" borderId="30" applyNumberFormat="0" applyFont="0" applyAlignment="0" applyProtection="0"/>
  </cellStyleXfs>
  <cellXfs count="233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7" xfId="2" applyFont="1" applyBorder="1" applyAlignment="1" applyProtection="1">
      <alignment horizontal="left" vertical="center" wrapText="1"/>
      <protection hidden="1"/>
    </xf>
    <xf numFmtId="0" fontId="11" fillId="0" borderId="39" xfId="0" applyNumberFormat="1" applyFont="1" applyBorder="1" applyAlignment="1" applyProtection="1">
      <alignment horizontal="left" vertical="center" wrapText="1"/>
      <protection locked="0"/>
    </xf>
    <xf numFmtId="0" fontId="11" fillId="0" borderId="41" xfId="0" applyNumberFormat="1" applyFont="1" applyBorder="1" applyAlignment="1" applyProtection="1">
      <alignment horizontal="left" vertical="center" wrapText="1"/>
      <protection locked="0"/>
    </xf>
    <xf numFmtId="0" fontId="11" fillId="0" borderId="43" xfId="0" applyNumberFormat="1" applyFont="1" applyBorder="1" applyAlignment="1" applyProtection="1">
      <alignment horizontal="left" vertical="center" wrapText="1"/>
      <protection locked="0"/>
    </xf>
    <xf numFmtId="165" fontId="11" fillId="0" borderId="48" xfId="0" applyNumberFormat="1" applyFont="1" applyBorder="1" applyAlignment="1" applyProtection="1">
      <alignment horizontal="left" vertical="center" wrapText="1"/>
      <protection locked="0"/>
    </xf>
    <xf numFmtId="0" fontId="11" fillId="3" borderId="37" xfId="2" applyNumberFormat="1" applyFont="1" applyBorder="1" applyAlignment="1" applyProtection="1">
      <alignment horizontal="left" vertical="center" wrapText="1"/>
      <protection hidden="1"/>
    </xf>
    <xf numFmtId="1" fontId="11" fillId="0" borderId="39" xfId="0" applyNumberFormat="1" applyFont="1" applyBorder="1" applyAlignment="1" applyProtection="1">
      <alignment horizontal="left" vertical="center" wrapText="1"/>
      <protection locked="0"/>
    </xf>
    <xf numFmtId="0" fontId="11" fillId="0" borderId="45" xfId="0" applyNumberFormat="1" applyFont="1" applyBorder="1" applyAlignment="1" applyProtection="1">
      <alignment horizontal="left" vertical="center" wrapText="1"/>
      <protection locked="0"/>
    </xf>
    <xf numFmtId="0" fontId="19" fillId="0" borderId="49" xfId="0" applyFont="1" applyBorder="1" applyAlignment="1">
      <alignment horizontal="left" vertical="center" wrapText="1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2" xfId="0" applyNumberFormat="1" applyFont="1" applyBorder="1" applyAlignment="1" applyProtection="1">
      <alignment horizontal="left" vertical="center" wrapText="1"/>
      <protection locked="0"/>
    </xf>
    <xf numFmtId="165" fontId="11" fillId="0" borderId="55" xfId="0" applyNumberFormat="1" applyFont="1" applyBorder="1" applyAlignment="1" applyProtection="1">
      <alignment horizontal="left" vertical="center" wrapText="1"/>
      <protection locked="0"/>
    </xf>
    <xf numFmtId="0" fontId="19" fillId="0" borderId="17" xfId="0" applyFont="1" applyBorder="1" applyAlignment="1">
      <alignment horizontal="left" vertical="center" wrapText="1"/>
    </xf>
    <xf numFmtId="165" fontId="11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>
      <alignment horizontal="left" vertical="center" wrapText="1"/>
    </xf>
    <xf numFmtId="49" fontId="11" fillId="0" borderId="26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14" xfId="0" applyFont="1" applyBorder="1" applyAlignment="1">
      <alignment horizontal="left" vertical="center" wrapText="1"/>
    </xf>
    <xf numFmtId="49" fontId="11" fillId="0" borderId="53" xfId="0" applyNumberFormat="1" applyFont="1" applyBorder="1" applyAlignment="1" applyProtection="1">
      <alignment horizontal="left" vertical="center" wrapText="1"/>
      <protection locked="0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8" xfId="0" applyNumberFormat="1" applyFont="1" applyBorder="1" applyAlignment="1">
      <alignment horizontal="left" vertical="center"/>
    </xf>
    <xf numFmtId="49" fontId="20" fillId="0" borderId="29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56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56" xfId="0" applyFont="1" applyFill="1" applyBorder="1" applyAlignment="1">
      <alignment horizontal="left" vertical="center"/>
    </xf>
    <xf numFmtId="0" fontId="18" fillId="2" borderId="56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56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7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5" borderId="4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56" xfId="0" applyFont="1" applyBorder="1" applyAlignment="1" applyProtection="1">
      <alignment horizontal="left" vertical="center" wrapText="1"/>
      <protection hidden="1"/>
    </xf>
    <xf numFmtId="0" fontId="11" fillId="0" borderId="56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36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58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56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56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5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56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Примечание" xfId="2" builtinId="10"/>
  </cellStyles>
  <dxfs count="171"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9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44" dataDxfId="143" totalsRowDxfId="142">
  <autoFilter ref="B7:D13" xr:uid="{00000000-0009-0000-0100-000001000000}"/>
  <tableColumns count="3">
    <tableColumn id="1" xr3:uid="{00000000-0010-0000-0000-000001000000}" name="№" totalsRowLabel="Итог" dataDxfId="141"/>
    <tableColumn id="2" xr3:uid="{00000000-0010-0000-0000-000002000000}" name="Показатель" dataDxfId="140" totalsRowDxfId="139"/>
    <tableColumn id="3" xr3:uid="{00000000-0010-0000-0000-000003000000}" name="Значение" dataDxfId="138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03" dataDxfId="102" tableBorderDxfId="101" totalsRowBorderDxfId="100">
  <tableColumns count="1">
    <tableColumn id="1" xr3:uid="{00000000-0010-0000-0100-000001000000}" name="Столбец1" headerRowDxfId="99" dataDxfId="98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82" dataDxfId="81" tableBorderDxfId="80">
  <tableColumns count="5">
    <tableColumn id="1" xr3:uid="{00000000-0010-0000-0200-000001000000}" name="Столбец1" headerRowDxfId="79" dataDxfId="78">
      <calculatedColumnFormula>ROW()-6</calculatedColumnFormula>
    </tableColumn>
    <tableColumn id="2" xr3:uid="{00000000-0010-0000-0200-000002000000}" name="Столбец2" headerRowDxfId="77" dataDxfId="76"/>
    <tableColumn id="3" xr3:uid="{00000000-0010-0000-0200-000003000000}" name="Столбец3" headerRowDxfId="75" dataDxfId="74"/>
    <tableColumn id="4" xr3:uid="{00000000-0010-0000-0200-000004000000}" name="Столбец4" headerRowDxfId="73" dataDxfId="72"/>
    <tableColumn id="5" xr3:uid="{00000000-0010-0000-0200-000005000000}" name="Столбец5" headerRowDxfId="71" dataDxfId="7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63" dataDxfId="61" headerRowBorderDxfId="62" tableBorderDxfId="60" totalsRowBorderDxfId="59">
  <autoFilter ref="B9:K21" xr:uid="{00000000-0009-0000-0100-000003000000}"/>
  <tableColumns count="10">
    <tableColumn id="1" xr3:uid="{00000000-0010-0000-0400-000001000000}" name="0" dataDxfId="58"/>
    <tableColumn id="2" xr3:uid="{00000000-0010-0000-0400-000002000000}" name="1" dataDxfId="57"/>
    <tableColumn id="3" xr3:uid="{00000000-0010-0000-0400-000003000000}" name="2" dataDxfId="56"/>
    <tableColumn id="4" xr3:uid="{00000000-0010-0000-0400-000004000000}" name="3" dataDxfId="55"/>
    <tableColumn id="8" xr3:uid="{00000000-0010-0000-0400-000008000000}" name="4" dataDxfId="54"/>
    <tableColumn id="7" xr3:uid="{00000000-0010-0000-0400-000007000000}" name="5" dataDxfId="53"/>
    <tableColumn id="9" xr3:uid="{00000000-0010-0000-0400-000009000000}" name="6" dataDxfId="52"/>
    <tableColumn id="5" xr3:uid="{00000000-0010-0000-0400-000005000000}" name="7" dataDxfId="51"/>
    <tableColumn id="6" xr3:uid="{00000000-0010-0000-0400-000006000000}" name="8" dataDxfId="50"/>
    <tableColumn id="10" xr3:uid="{00000000-0010-0000-0400-00000A000000}" name="9" dataDxfId="4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45" dataDxfId="43" headerRowBorderDxfId="44" tableBorderDxfId="42" totalsRowBorderDxfId="41">
  <autoFilter ref="B9:H59" xr:uid="{00000000-0009-0000-0100-000004000000}"/>
  <tableColumns count="7">
    <tableColumn id="1" xr3:uid="{00000000-0010-0000-0600-000001000000}" name="0" dataDxfId="40">
      <calculatedColumnFormula>IF(ISNUMBER(OFFSET(B10,-1,0)), OFFSET(B10,-1,0)+1, 1)</calculatedColumnFormula>
    </tableColumn>
    <tableColumn id="2" xr3:uid="{00000000-0010-0000-0600-000002000000}" name="1" dataDxfId="39"/>
    <tableColumn id="3" xr3:uid="{00000000-0010-0000-0600-000003000000}" name="2" dataDxfId="38"/>
    <tableColumn id="4" xr3:uid="{00000000-0010-0000-0600-000004000000}" name="3" dataDxfId="37"/>
    <tableColumn id="5" xr3:uid="{00000000-0010-0000-0600-000005000000}" name="4" dataDxfId="36"/>
    <tableColumn id="6" xr3:uid="{00000000-0010-0000-0600-000006000000}" name="5" dataDxfId="35"/>
    <tableColumn id="7" xr3:uid="{00000000-0010-0000-0600-000007000000}" name="6" dataDxfId="34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30" dataDxfId="28" headerRowBorderDxfId="29" tableBorderDxfId="27" totalsRowBorderDxfId="26">
  <autoFilter ref="B10:M20" xr:uid="{00000000-0009-0000-0100-000002000000}"/>
  <tableColumns count="12">
    <tableColumn id="1" xr3:uid="{00000000-0010-0000-0700-000001000000}" name="0" dataDxfId="25">
      <calculatedColumnFormula>IF(ISNUMBER(OFFSET(B11,-1,0)), OFFSET(B11,-1,0)+1, 1)</calculatedColumnFormula>
    </tableColumn>
    <tableColumn id="10" xr3:uid="{00000000-0010-0000-0700-00000A000000}" name="0.1" dataDxfId="24">
      <calculatedColumnFormula>ОсновнаяИнформация_НаименованиеУчастника</calculatedColumnFormula>
    </tableColumn>
    <tableColumn id="11" xr3:uid="{00000000-0010-0000-0700-00000B000000}" name="0.2" dataDxfId="23">
      <calculatedColumnFormula>Оферта_ИНН</calculatedColumnFormula>
    </tableColumn>
    <tableColumn id="2" xr3:uid="{00000000-0010-0000-0700-000002000000}" name="1" dataDxfId="22"/>
    <tableColumn id="3" xr3:uid="{00000000-0010-0000-0700-000003000000}" name="2" dataDxfId="21"/>
    <tableColumn id="4" xr3:uid="{00000000-0010-0000-0700-000004000000}" name="3" dataDxfId="20"/>
    <tableColumn id="14" xr3:uid="{00000000-0010-0000-0700-00000E000000}" name="Столбец1" dataDxfId="19"/>
    <tableColumn id="5" xr3:uid="{00000000-0010-0000-0700-000005000000}" name="5" dataDxfId="18"/>
    <tableColumn id="6" xr3:uid="{00000000-0010-0000-0700-000006000000}" name="6" dataDxfId="17"/>
    <tableColumn id="7" xr3:uid="{00000000-0010-0000-0700-000007000000}" name="7" dataDxfId="16"/>
    <tableColumn id="8" xr3:uid="{00000000-0010-0000-0700-000008000000}" name="8" dataDxfId="15"/>
    <tableColumn id="9" xr3:uid="{00000000-0010-0000-0700-000009000000}" name="9" dataDxfId="14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3" dataDxfId="12">
  <autoFilter ref="A1:H2" xr:uid="{00000000-0009-0000-0100-000018000000}"/>
  <tableColumns count="8">
    <tableColumn id="1" xr3:uid="{00000000-0010-0000-0800-000001000000}" name="Наименование участника" dataDxfId="11">
      <calculatedColumnFormula>ОсновнаяИнформация_СокрНаименование</calculatedColumnFormula>
    </tableColumn>
    <tableColumn id="2" xr3:uid="{00000000-0010-0000-0800-000002000000}" name="ИНН" dataDxfId="10">
      <calculatedColumnFormula>ОсновнаяИнформация_ИННУчастника</calculatedColumnFormula>
    </tableColumn>
    <tableColumn id="3" xr3:uid="{00000000-0010-0000-0800-000003000000}" name="КПП" dataDxfId="9">
      <calculatedColumnFormula>ОсновнаяИнформация_КППУчастника</calculatedColumnFormula>
    </tableColumn>
    <tableColumn id="4" xr3:uid="{00000000-0010-0000-0800-000004000000}" name="Город местонахождения" dataDxfId="8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7">
      <calculatedColumnFormula>Анкета!D33</calculatedColumnFormula>
    </tableColumn>
    <tableColumn id="6" xr3:uid="{00000000-0010-0000-0800-000006000000}" name="Телефон представителя" dataDxfId="6">
      <calculatedColumnFormula>Анкета!D35</calculatedColumnFormula>
    </tableColumn>
    <tableColumn id="7" xr3:uid="{00000000-0010-0000-0800-000007000000}" name="Эл почта представителя" dataDxfId="5">
      <calculatedColumnFormula>Анкета!D37</calculatedColumnFormula>
    </tableColumn>
    <tableColumn id="8" xr3:uid="{00000000-0010-0000-0800-000008000000}" name="СМСП" dataDxfId="4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" dataDxfId="2">
  <autoFilter ref="A4:A5" xr:uid="{00000000-0009-0000-0100-000008000000}"/>
  <tableColumns count="1">
    <tableColumn id="1" xr3:uid="{00000000-0010-0000-0900-000001000000}" name="Замечания предложения" dataDxfId="1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0A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35"/>
  <sheetViews>
    <sheetView showGridLines="0" tabSelected="1" zoomScale="115" zoomScaleNormal="115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C8" sqref="C8"/>
    </sheetView>
  </sheetViews>
  <sheetFormatPr defaultColWidth="0" defaultRowHeight="16.2" customHeight="1" x14ac:dyDescent="0.3"/>
  <cols>
    <col min="1" max="1" width="4.33203125" style="129" customWidth="1"/>
    <col min="2" max="2" width="4.6640625" style="140" customWidth="1"/>
    <col min="3" max="3" width="44" style="129" customWidth="1"/>
    <col min="4" max="4" width="52.33203125" style="129" customWidth="1"/>
    <col min="5" max="5" width="22.5546875" style="129" customWidth="1"/>
    <col min="6" max="6" width="75.33203125" style="129" hidden="1" customWidth="1"/>
    <col min="7" max="16384" width="9.33203125" style="129" hidden="1"/>
  </cols>
  <sheetData>
    <row r="2" spans="1:5" ht="16.2" customHeight="1" x14ac:dyDescent="0.3">
      <c r="B2" s="156" t="s">
        <v>236</v>
      </c>
      <c r="C2" s="156"/>
      <c r="D2" s="120">
        <v>315</v>
      </c>
    </row>
    <row r="3" spans="1:5" s="130" customFormat="1" ht="16.2" customHeight="1" x14ac:dyDescent="0.3">
      <c r="A3" s="121"/>
      <c r="B3" s="158" t="s">
        <v>77</v>
      </c>
      <c r="C3" s="158"/>
      <c r="D3" s="158"/>
    </row>
    <row r="4" spans="1:5" ht="16.2" customHeight="1" x14ac:dyDescent="0.3">
      <c r="A4" s="122"/>
      <c r="B4" s="159" t="s">
        <v>302</v>
      </c>
      <c r="C4" s="159"/>
      <c r="D4" s="154" t="s">
        <v>335</v>
      </c>
    </row>
    <row r="5" spans="1:5" ht="16.2" customHeight="1" x14ac:dyDescent="0.3">
      <c r="A5" s="122"/>
      <c r="B5" s="163" t="s">
        <v>95</v>
      </c>
      <c r="C5" s="164"/>
      <c r="D5" s="123"/>
    </row>
    <row r="6" spans="1:5" ht="16.2" customHeight="1" x14ac:dyDescent="0.3">
      <c r="A6" s="122"/>
      <c r="B6" s="166" t="s">
        <v>60</v>
      </c>
      <c r="C6" s="167"/>
      <c r="D6" s="152"/>
    </row>
    <row r="7" spans="1:5" s="132" customFormat="1" ht="16.2" customHeight="1" x14ac:dyDescent="0.3">
      <c r="A7" s="134"/>
      <c r="B7" s="139" t="s">
        <v>13</v>
      </c>
      <c r="C7" s="131" t="s">
        <v>303</v>
      </c>
      <c r="D7" s="131" t="s">
        <v>14</v>
      </c>
    </row>
    <row r="8" spans="1:5" ht="32.4" customHeight="1" x14ac:dyDescent="0.3">
      <c r="A8" s="124"/>
      <c r="B8" s="144">
        <v>1</v>
      </c>
      <c r="C8" s="145" t="s">
        <v>15</v>
      </c>
      <c r="D8" s="141" t="s">
        <v>336</v>
      </c>
    </row>
    <row r="9" spans="1:5" ht="16.2" customHeight="1" x14ac:dyDescent="0.3">
      <c r="B9" s="144">
        <v>2</v>
      </c>
      <c r="C9" s="146" t="s">
        <v>315</v>
      </c>
      <c r="D9" s="141"/>
      <c r="E9" s="155" t="s">
        <v>326</v>
      </c>
    </row>
    <row r="10" spans="1:5" ht="16.2" customHeight="1" x14ac:dyDescent="0.3">
      <c r="A10" s="125"/>
      <c r="B10" s="147">
        <v>3</v>
      </c>
      <c r="C10" s="145" t="s">
        <v>327</v>
      </c>
      <c r="D10" s="135" t="s">
        <v>68</v>
      </c>
      <c r="E10" s="155"/>
    </row>
    <row r="11" spans="1:5" s="130" customFormat="1" ht="16.2" customHeight="1" x14ac:dyDescent="0.3">
      <c r="A11" s="124"/>
      <c r="B11" s="148">
        <v>4</v>
      </c>
      <c r="C11" s="146" t="s">
        <v>73</v>
      </c>
      <c r="D11" s="135" t="s">
        <v>68</v>
      </c>
      <c r="E11" s="155"/>
    </row>
    <row r="12" spans="1:5" ht="16.2" customHeight="1" x14ac:dyDescent="0.3">
      <c r="A12" s="124"/>
      <c r="B12" s="128">
        <v>7</v>
      </c>
      <c r="C12" s="112" t="s">
        <v>16</v>
      </c>
      <c r="D12" s="113" t="s">
        <v>17</v>
      </c>
    </row>
    <row r="13" spans="1:5" ht="83.25" customHeight="1" x14ac:dyDescent="0.3">
      <c r="A13" s="125"/>
      <c r="B13" s="149">
        <v>8</v>
      </c>
      <c r="C13" s="150" t="s">
        <v>333</v>
      </c>
      <c r="D13" s="137" t="s">
        <v>68</v>
      </c>
    </row>
    <row r="14" spans="1:5" ht="16.2" customHeight="1" x14ac:dyDescent="0.3">
      <c r="B14" s="161">
        <v>14</v>
      </c>
      <c r="C14" s="136" t="s">
        <v>330</v>
      </c>
      <c r="D14" s="142"/>
    </row>
    <row r="15" spans="1:5" ht="16.2" customHeight="1" x14ac:dyDescent="0.3">
      <c r="B15" s="162"/>
      <c r="C15" s="138" t="s">
        <v>331</v>
      </c>
      <c r="D15" s="143"/>
    </row>
    <row r="16" spans="1:5" ht="16.2" customHeight="1" x14ac:dyDescent="0.3">
      <c r="B16" s="161">
        <v>15</v>
      </c>
      <c r="C16" s="136" t="s">
        <v>328</v>
      </c>
      <c r="D16" s="142"/>
    </row>
    <row r="17" spans="2:4" ht="16.2" customHeight="1" x14ac:dyDescent="0.3">
      <c r="B17" s="162"/>
      <c r="C17" s="138" t="s">
        <v>329</v>
      </c>
      <c r="D17" s="143"/>
    </row>
    <row r="18" spans="2:4" ht="28.2" customHeight="1" x14ac:dyDescent="0.3">
      <c r="C18" s="160" t="s">
        <v>304</v>
      </c>
      <c r="D18" s="160"/>
    </row>
    <row r="19" spans="2:4" ht="28.2" customHeight="1" x14ac:dyDescent="0.3">
      <c r="C19" s="160" t="s">
        <v>332</v>
      </c>
      <c r="D19" s="160"/>
    </row>
    <row r="20" spans="2:4" ht="28.2" customHeight="1" x14ac:dyDescent="0.3">
      <c r="C20" s="160" t="s">
        <v>305</v>
      </c>
      <c r="D20" s="160"/>
    </row>
    <row r="21" spans="2:4" ht="28.2" customHeight="1" x14ac:dyDescent="0.3">
      <c r="C21" s="160" t="s">
        <v>334</v>
      </c>
      <c r="D21" s="160"/>
    </row>
    <row r="22" spans="2:4" ht="16.2" customHeight="1" x14ac:dyDescent="0.3">
      <c r="C22" s="165" t="s">
        <v>91</v>
      </c>
      <c r="D22" s="165"/>
    </row>
    <row r="23" spans="2:4" ht="16.2" customHeight="1" x14ac:dyDescent="0.3">
      <c r="C23" s="155" t="s">
        <v>93</v>
      </c>
      <c r="D23" s="155"/>
    </row>
    <row r="24" spans="2:4" ht="16.2" customHeight="1" x14ac:dyDescent="0.3">
      <c r="C24" s="157" t="str">
        <f>Анкета!B4</f>
        <v>Анкета участника закупок</v>
      </c>
      <c r="D24" s="157"/>
    </row>
    <row r="25" spans="2:4" ht="16.2" customHeight="1" x14ac:dyDescent="0.3">
      <c r="C25" s="157" t="str">
        <f>'Виды работ'!B5</f>
        <v>Анкета участника закупок: виды работ</v>
      </c>
      <c r="D25" s="157"/>
    </row>
    <row r="26" spans="2:4" ht="16.2" customHeight="1" x14ac:dyDescent="0.3">
      <c r="C26" s="157" t="str">
        <f>Кадры!B6</f>
        <v>Сведения о кадровых ресурсах</v>
      </c>
      <c r="D26" s="157"/>
    </row>
    <row r="27" spans="2:4" ht="16.2" customHeight="1" x14ac:dyDescent="0.3">
      <c r="C27" s="157" t="str">
        <f>МТР!B7</f>
        <v xml:space="preserve">Сведения о материально-технических ресурсах, иных материальных возможностях </v>
      </c>
      <c r="D27" s="157"/>
    </row>
    <row r="28" spans="2:4" ht="16.2" customHeight="1" x14ac:dyDescent="0.3">
      <c r="C28" s="157" t="str">
        <f>Опыт!B7</f>
        <v>Справка об опыте</v>
      </c>
      <c r="D28" s="157"/>
    </row>
    <row r="29" spans="2:4" ht="16.2" customHeight="1" x14ac:dyDescent="0.3">
      <c r="C29" s="155" t="s">
        <v>94</v>
      </c>
      <c r="D29" s="155"/>
    </row>
    <row r="31" spans="2:4" s="126" customFormat="1" ht="16.2" customHeight="1" x14ac:dyDescent="0.3">
      <c r="B31" s="4"/>
      <c r="C31" s="127" t="s">
        <v>7</v>
      </c>
      <c r="D31" s="153"/>
    </row>
    <row r="32" spans="2:4" ht="16.2" customHeight="1" x14ac:dyDescent="0.3">
      <c r="C32" s="133"/>
    </row>
    <row r="33" spans="3:3" ht="16.2" customHeight="1" x14ac:dyDescent="0.3">
      <c r="C33" s="133"/>
    </row>
    <row r="34" spans="3:3" ht="16.2" customHeight="1" x14ac:dyDescent="0.3">
      <c r="C34" s="133"/>
    </row>
    <row r="35" spans="3:3" ht="16.2" customHeight="1" x14ac:dyDescent="0.3">
      <c r="C35" s="133"/>
    </row>
  </sheetData>
  <sheetProtection password="CF20" sheet="1" formatCells="0" formatColumns="0" formatRows="0" insertRows="0"/>
  <mergeCells count="20">
    <mergeCell ref="C29:D29"/>
    <mergeCell ref="B5:C5"/>
    <mergeCell ref="C20:D20"/>
    <mergeCell ref="C18:D18"/>
    <mergeCell ref="C19:D19"/>
    <mergeCell ref="C22:D22"/>
    <mergeCell ref="B6:C6"/>
    <mergeCell ref="C26:D26"/>
    <mergeCell ref="C27:D27"/>
    <mergeCell ref="C28:D28"/>
    <mergeCell ref="E9:E11"/>
    <mergeCell ref="B2:C2"/>
    <mergeCell ref="C23:D23"/>
    <mergeCell ref="C24:D24"/>
    <mergeCell ref="C25:D25"/>
    <mergeCell ref="B3:D3"/>
    <mergeCell ref="B4:C4"/>
    <mergeCell ref="C21:D21"/>
    <mergeCell ref="B14:B15"/>
    <mergeCell ref="B16:B17"/>
  </mergeCells>
  <conditionalFormatting sqref="A5:C5 A2:B3 A8:C8 A7:D7 B16:C16 B9:C9 A10:C13 B14 C17 A6:B6 D5:D6">
    <cfRule type="expression" dxfId="170" priority="106">
      <formula>AND(CELL("защита", A2)=0, NOT(ISBLANK(A2)))</formula>
    </cfRule>
    <cfRule type="expression" dxfId="169" priority="107">
      <formula>AND(CELL("защита", A2)=0, ISBLANK(A2))</formula>
    </cfRule>
    <cfRule type="expression" dxfId="168" priority="108">
      <formula>CELL("защита", A2)=0</formula>
    </cfRule>
  </conditionalFormatting>
  <conditionalFormatting sqref="C31:C35">
    <cfRule type="expression" dxfId="167" priority="103">
      <formula>AND(CELL("защита", C31)=0, NOT(ISBLANK(C31)))</formula>
    </cfRule>
    <cfRule type="expression" dxfId="166" priority="104">
      <formula>AND(CELL("защита", C31)=0, ISBLANK(C31))</formula>
    </cfRule>
    <cfRule type="expression" dxfId="165" priority="105">
      <formula>CELL("защита", C31)=0</formula>
    </cfRule>
  </conditionalFormatting>
  <conditionalFormatting sqref="D8 D12">
    <cfRule type="expression" dxfId="164" priority="77">
      <formula>AND(CELL("защита", D8)=0, ISBLANK(D8))</formula>
    </cfRule>
    <cfRule type="expression" dxfId="163" priority="78">
      <formula>CELL("защита", D8)=0</formula>
    </cfRule>
  </conditionalFormatting>
  <conditionalFormatting sqref="D16:D17 D8:D13">
    <cfRule type="expression" dxfId="162" priority="69">
      <formula>AND(CELL("защита", D8)=0, ISBLANK(D8))</formula>
    </cfRule>
    <cfRule type="expression" dxfId="161" priority="76">
      <formula>AND(CELL("защита", D8)=0, NOT(ISBLANK(D8)))</formula>
    </cfRule>
  </conditionalFormatting>
  <conditionalFormatting sqref="D2">
    <cfRule type="expression" dxfId="160" priority="44">
      <formula>AND(CELL("защита", D2)=0, NOT(ISBLANK(D2)))</formula>
    </cfRule>
    <cfRule type="expression" dxfId="159" priority="45">
      <formula>AND(CELL("защита", D2)=0, ISBLANK(D2))</formula>
    </cfRule>
    <cfRule type="expression" dxfId="158" priority="46">
      <formula>CELL("защита", D2)=0</formula>
    </cfRule>
  </conditionalFormatting>
  <conditionalFormatting sqref="A4">
    <cfRule type="expression" dxfId="157" priority="41">
      <formula>AND(CELL("защита", A4)=0, NOT(ISBLANK(A4)))</formula>
    </cfRule>
    <cfRule type="expression" dxfId="156" priority="42">
      <formula>AND(CELL("защита", A4)=0, ISBLANK(A4))</formula>
    </cfRule>
    <cfRule type="expression" dxfId="155" priority="43">
      <formula>CELL("защита", A4)=0</formula>
    </cfRule>
  </conditionalFormatting>
  <conditionalFormatting sqref="B4">
    <cfRule type="expression" dxfId="154" priority="35">
      <formula>AND(CELL("защита", B4)=0, NOT(ISBLANK(B4)))</formula>
    </cfRule>
    <cfRule type="expression" dxfId="153" priority="36">
      <formula>AND(CELL("защита", B4)=0, ISBLANK(B4))</formula>
    </cfRule>
    <cfRule type="expression" dxfId="152" priority="37">
      <formula>CELL("защита", B4)=0</formula>
    </cfRule>
  </conditionalFormatting>
  <conditionalFormatting sqref="D31">
    <cfRule type="expression" dxfId="151" priority="6">
      <formula>AND(CELL("защита", D31)=0, ISBLANK(D31))</formula>
    </cfRule>
    <cfRule type="expression" dxfId="150" priority="7">
      <formula>AND(CELL("защита", D31)=0, NOT(ISBLANK(D31)))</formula>
    </cfRule>
  </conditionalFormatting>
  <conditionalFormatting sqref="C14:C15">
    <cfRule type="expression" dxfId="149" priority="3">
      <formula>AND(CELL("защита", C14)=0, NOT(ISBLANK(C14)))</formula>
    </cfRule>
    <cfRule type="expression" dxfId="148" priority="4">
      <formula>AND(CELL("защита", C14)=0, ISBLANK(C14))</formula>
    </cfRule>
    <cfRule type="expression" dxfId="147" priority="5">
      <formula>CELL("защита", C14)=0</formula>
    </cfRule>
  </conditionalFormatting>
  <conditionalFormatting sqref="D14:D15">
    <cfRule type="expression" dxfId="146" priority="1">
      <formula>AND(CELL("защита", D14)=0, ISBLANK(D14))</formula>
    </cfRule>
    <cfRule type="expression" dxfId="145" priority="2">
      <formula>AND(CELL("защита", D14)=0, NOT(ISBLANK(D14)))</formula>
    </cfRule>
  </conditionalFormatting>
  <dataValidations xWindow="457" yWindow="320" count="4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1 D9 D14:D17" xr:uid="{00000000-0002-0000-0000-000002000000}"/>
    <dataValidation allowBlank="1" showInputMessage="1" showErrorMessage="1" prompt="Версия файла от 19.10.2023" sqref="B2:C2" xr:uid="{00000000-0002-0000-0000-000003000000}"/>
  </dataValidations>
  <hyperlinks>
    <hyperlink ref="C24" location="Анкета!A1" display="Анкета!A1" xr:uid="{00000000-0004-0000-0000-000000000000}"/>
    <hyperlink ref="C25" location="'Анкета. Виды работ'!A1" display="'Анкета. Виды работ'!A1" xr:uid="{00000000-0004-0000-0000-000001000000}"/>
    <hyperlink ref="C26" location="Кадры!A1" display="Кадры!A1" xr:uid="{00000000-0004-0000-0000-000002000000}"/>
    <hyperlink ref="C27" location="МТР!A1" display="МТР!A1" xr:uid="{00000000-0004-0000-0000-000003000000}"/>
    <hyperlink ref="C28" location="Опыт!A1" display="Опыт!A1" xr:uid="{00000000-0004-0000-0000-000004000000}"/>
    <hyperlink ref="C25:D25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8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45" zoomScaleNormal="145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8" sqref="B8:C8"/>
    </sheetView>
  </sheetViews>
  <sheetFormatPr defaultColWidth="0" defaultRowHeight="18" customHeight="1" x14ac:dyDescent="0.3"/>
  <cols>
    <col min="1" max="1" width="4.33203125" style="114" customWidth="1"/>
    <col min="2" max="2" width="26.6640625" style="114" customWidth="1"/>
    <col min="3" max="3" width="31.33203125" style="114" customWidth="1"/>
    <col min="4" max="4" width="45.33203125" style="114" customWidth="1"/>
    <col min="5" max="5" width="9" style="114" customWidth="1"/>
    <col min="6" max="6" width="9" style="114" hidden="1" customWidth="1"/>
    <col min="7" max="7" width="9.33203125" style="114" hidden="1" customWidth="1"/>
    <col min="8" max="8" width="10" style="114" hidden="1" customWidth="1"/>
    <col min="9" max="16384" width="9.33203125" style="114" hidden="1"/>
  </cols>
  <sheetData>
    <row r="1" spans="1:5" ht="18" customHeight="1" x14ac:dyDescent="0.3">
      <c r="B1" s="119" t="str">
        <f>ОФЕРТА!B2:C2&amp;" "&amp;ОФЕРТА!D2</f>
        <v>Заявка на участие в закупке № 315</v>
      </c>
      <c r="C1" s="117"/>
      <c r="D1" s="118"/>
    </row>
    <row r="2" spans="1:5" ht="18" customHeight="1" x14ac:dyDescent="0.3">
      <c r="B2" s="117" t="str">
        <f>"Заказчик: "&amp;ОФЕРТА!D4</f>
        <v>Заказчик: ООО "ЭН+ ГИДРО" филиал ИГЭС</v>
      </c>
      <c r="C2" s="117"/>
      <c r="D2" s="118"/>
    </row>
    <row r="3" spans="1:5" ht="18" customHeight="1" thickBot="1" x14ac:dyDescent="0.35">
      <c r="B3" s="168" t="str">
        <f>"Предмет договора: "&amp;ОФЕРТА!D8</f>
        <v>Предмет договора: Выполнение работ по техническому обслуживанию автодороги. Автодоpога чеpез гидpоузел инв.№008008 (ТГ0001004)</v>
      </c>
      <c r="C3" s="168"/>
      <c r="D3" s="168"/>
    </row>
    <row r="4" spans="1:5" ht="18" customHeight="1" thickBot="1" x14ac:dyDescent="0.35">
      <c r="A4" s="92"/>
      <c r="B4" s="169" t="s">
        <v>272</v>
      </c>
      <c r="C4" s="169"/>
      <c r="D4" s="169"/>
    </row>
    <row r="5" spans="1:5" ht="18" customHeight="1" x14ac:dyDescent="0.3">
      <c r="A5" s="3"/>
      <c r="B5" s="172" t="s">
        <v>95</v>
      </c>
      <c r="C5" s="173"/>
      <c r="D5" s="6" t="str">
        <f>IF(ISBLANK(Оферта_Наименование)," ",Оферта_Наименование)</f>
        <v xml:space="preserve"> </v>
      </c>
      <c r="E5" s="115"/>
    </row>
    <row r="6" spans="1:5" ht="18" customHeight="1" x14ac:dyDescent="0.3">
      <c r="A6" s="3"/>
      <c r="B6" s="170" t="s">
        <v>96</v>
      </c>
      <c r="C6" s="171"/>
      <c r="D6" s="7"/>
      <c r="E6" s="115"/>
    </row>
    <row r="7" spans="1:5" ht="18" customHeight="1" x14ac:dyDescent="0.3">
      <c r="A7" s="3"/>
      <c r="B7" s="176" t="s">
        <v>97</v>
      </c>
      <c r="C7" s="177"/>
      <c r="D7" s="7"/>
      <c r="E7" s="115"/>
    </row>
    <row r="8" spans="1:5" ht="18" customHeight="1" x14ac:dyDescent="0.3">
      <c r="A8" s="3"/>
      <c r="B8" s="174" t="s">
        <v>1</v>
      </c>
      <c r="C8" s="175"/>
      <c r="D8" s="8"/>
      <c r="E8" s="115"/>
    </row>
    <row r="9" spans="1:5" ht="18" customHeight="1" x14ac:dyDescent="0.3">
      <c r="A9" s="3"/>
      <c r="B9" s="178" t="s">
        <v>234</v>
      </c>
      <c r="C9" s="179"/>
      <c r="D9" s="9"/>
      <c r="E9" s="115"/>
    </row>
    <row r="10" spans="1:5" ht="18" customHeight="1" x14ac:dyDescent="0.3">
      <c r="A10" s="3"/>
      <c r="B10" s="170" t="s">
        <v>65</v>
      </c>
      <c r="C10" s="171"/>
      <c r="D10" s="7"/>
      <c r="E10" s="115"/>
    </row>
    <row r="11" spans="1:5" ht="18" customHeight="1" thickBot="1" x14ac:dyDescent="0.35">
      <c r="A11" s="3"/>
      <c r="B11" s="180" t="s">
        <v>235</v>
      </c>
      <c r="C11" s="181"/>
      <c r="D11" s="10"/>
      <c r="E11" s="115"/>
    </row>
    <row r="12" spans="1:5" ht="18" customHeight="1" x14ac:dyDescent="0.3">
      <c r="A12" s="3"/>
      <c r="B12" s="184" t="s">
        <v>3</v>
      </c>
      <c r="C12" s="185"/>
      <c r="D12" s="11" t="str">
        <f>IF(ISBLANK(Оферта_ИНН)," ",Оферта_ИНН)</f>
        <v xml:space="preserve"> </v>
      </c>
      <c r="E12" s="115"/>
    </row>
    <row r="13" spans="1:5" ht="18" customHeight="1" x14ac:dyDescent="0.3">
      <c r="A13" s="3"/>
      <c r="B13" s="182" t="s">
        <v>4</v>
      </c>
      <c r="C13" s="183"/>
      <c r="D13" s="7"/>
      <c r="E13" s="115"/>
    </row>
    <row r="14" spans="1:5" ht="18" customHeight="1" x14ac:dyDescent="0.3">
      <c r="A14" s="3"/>
      <c r="B14" s="182" t="s">
        <v>39</v>
      </c>
      <c r="C14" s="183"/>
      <c r="D14" s="12"/>
      <c r="E14" s="115"/>
    </row>
    <row r="15" spans="1:5" ht="18" customHeight="1" x14ac:dyDescent="0.3">
      <c r="A15" s="3"/>
      <c r="B15" s="176" t="s">
        <v>5</v>
      </c>
      <c r="C15" s="177"/>
      <c r="D15" s="7"/>
      <c r="E15" s="115"/>
    </row>
    <row r="16" spans="1:5" ht="18" customHeight="1" x14ac:dyDescent="0.3">
      <c r="A16" s="3"/>
      <c r="B16" s="176" t="s">
        <v>43</v>
      </c>
      <c r="C16" s="177"/>
      <c r="D16" s="7"/>
      <c r="E16" s="115"/>
    </row>
    <row r="17" spans="1:5" ht="18" customHeight="1" thickBot="1" x14ac:dyDescent="0.35">
      <c r="A17" s="3"/>
      <c r="B17" s="189" t="s">
        <v>6</v>
      </c>
      <c r="C17" s="190"/>
      <c r="D17" s="13"/>
      <c r="E17" s="115"/>
    </row>
    <row r="18" spans="1:5" ht="18" customHeight="1" x14ac:dyDescent="0.3">
      <c r="A18" s="3"/>
      <c r="B18" s="172" t="s">
        <v>64</v>
      </c>
      <c r="C18" s="14" t="s">
        <v>8</v>
      </c>
      <c r="D18" s="15"/>
    </row>
    <row r="19" spans="1:5" ht="18" customHeight="1" x14ac:dyDescent="0.3">
      <c r="A19" s="3"/>
      <c r="B19" s="176"/>
      <c r="C19" s="16" t="s">
        <v>9</v>
      </c>
      <c r="D19" s="17"/>
    </row>
    <row r="20" spans="1:5" ht="18" customHeight="1" x14ac:dyDescent="0.3">
      <c r="A20" s="3"/>
      <c r="B20" s="176"/>
      <c r="C20" s="16" t="s">
        <v>62</v>
      </c>
      <c r="D20" s="18"/>
    </row>
    <row r="21" spans="1:5" ht="18" customHeight="1" x14ac:dyDescent="0.3">
      <c r="A21" s="3"/>
      <c r="B21" s="186"/>
      <c r="C21" s="19" t="s">
        <v>61</v>
      </c>
      <c r="D21" s="20"/>
    </row>
    <row r="22" spans="1:5" ht="18" customHeight="1" thickBot="1" x14ac:dyDescent="0.35">
      <c r="A22" s="3"/>
      <c r="B22" s="189"/>
      <c r="C22" s="21" t="s">
        <v>2</v>
      </c>
      <c r="D22" s="22"/>
    </row>
    <row r="23" spans="1:5" ht="18" customHeight="1" x14ac:dyDescent="0.3">
      <c r="A23" s="3"/>
      <c r="B23" s="172" t="s">
        <v>7</v>
      </c>
      <c r="C23" s="14" t="s">
        <v>8</v>
      </c>
      <c r="D23" s="15"/>
    </row>
    <row r="24" spans="1:5" ht="18" customHeight="1" x14ac:dyDescent="0.3">
      <c r="A24" s="3"/>
      <c r="B24" s="176"/>
      <c r="C24" s="16" t="s">
        <v>9</v>
      </c>
      <c r="D24" s="17"/>
    </row>
    <row r="25" spans="1:5" ht="18" customHeight="1" x14ac:dyDescent="0.3">
      <c r="A25" s="3"/>
      <c r="B25" s="176"/>
      <c r="C25" s="16" t="s">
        <v>62</v>
      </c>
      <c r="D25" s="20"/>
    </row>
    <row r="26" spans="1:5" ht="18" customHeight="1" x14ac:dyDescent="0.3">
      <c r="A26" s="3"/>
      <c r="B26" s="186"/>
      <c r="C26" s="19" t="s">
        <v>61</v>
      </c>
      <c r="D26" s="20"/>
    </row>
    <row r="27" spans="1:5" ht="18" customHeight="1" thickBot="1" x14ac:dyDescent="0.35">
      <c r="A27" s="3"/>
      <c r="B27" s="187"/>
      <c r="C27" s="23" t="s">
        <v>2</v>
      </c>
      <c r="D27" s="24"/>
    </row>
    <row r="28" spans="1:5" ht="18" customHeight="1" x14ac:dyDescent="0.3">
      <c r="A28" s="3"/>
      <c r="B28" s="191" t="s">
        <v>10</v>
      </c>
      <c r="C28" s="25" t="s">
        <v>8</v>
      </c>
      <c r="D28" s="26"/>
    </row>
    <row r="29" spans="1:5" ht="18" customHeight="1" x14ac:dyDescent="0.3">
      <c r="A29" s="3"/>
      <c r="B29" s="192"/>
      <c r="C29" s="16" t="s">
        <v>9</v>
      </c>
      <c r="D29" s="17"/>
    </row>
    <row r="30" spans="1:5" ht="18" customHeight="1" x14ac:dyDescent="0.3">
      <c r="A30" s="3"/>
      <c r="B30" s="192"/>
      <c r="C30" s="16" t="s">
        <v>62</v>
      </c>
      <c r="D30" s="18"/>
    </row>
    <row r="31" spans="1:5" ht="18" customHeight="1" x14ac:dyDescent="0.3">
      <c r="A31" s="3"/>
      <c r="B31" s="193"/>
      <c r="C31" s="19" t="s">
        <v>61</v>
      </c>
      <c r="D31" s="20"/>
    </row>
    <row r="32" spans="1:5" ht="18" customHeight="1" thickBot="1" x14ac:dyDescent="0.35">
      <c r="A32" s="3"/>
      <c r="B32" s="194"/>
      <c r="C32" s="23" t="s">
        <v>2</v>
      </c>
      <c r="D32" s="24"/>
    </row>
    <row r="33" spans="1:4" ht="18" customHeight="1" x14ac:dyDescent="0.3">
      <c r="A33" s="3"/>
      <c r="B33" s="195" t="s">
        <v>67</v>
      </c>
      <c r="C33" s="25" t="s">
        <v>8</v>
      </c>
      <c r="D33" s="26"/>
    </row>
    <row r="34" spans="1:4" ht="18" customHeight="1" x14ac:dyDescent="0.3">
      <c r="A34" s="3"/>
      <c r="B34" s="176"/>
      <c r="C34" s="16" t="s">
        <v>9</v>
      </c>
      <c r="D34" s="17"/>
    </row>
    <row r="35" spans="1:4" ht="18" customHeight="1" x14ac:dyDescent="0.3">
      <c r="A35" s="3"/>
      <c r="B35" s="176"/>
      <c r="C35" s="16" t="s">
        <v>62</v>
      </c>
      <c r="D35" s="20"/>
    </row>
    <row r="36" spans="1:4" ht="18" customHeight="1" x14ac:dyDescent="0.3">
      <c r="A36" s="3"/>
      <c r="B36" s="176"/>
      <c r="C36" s="16" t="s">
        <v>61</v>
      </c>
      <c r="D36" s="20"/>
    </row>
    <row r="37" spans="1:4" ht="18" customHeight="1" x14ac:dyDescent="0.3">
      <c r="A37" s="3"/>
      <c r="B37" s="176"/>
      <c r="C37" s="16" t="s">
        <v>2</v>
      </c>
      <c r="D37" s="17"/>
    </row>
    <row r="38" spans="1:4" ht="53.25" customHeight="1" thickBot="1" x14ac:dyDescent="0.35">
      <c r="A38" s="3"/>
      <c r="B38" s="187"/>
      <c r="C38" s="23" t="s">
        <v>63</v>
      </c>
      <c r="D38" s="24"/>
    </row>
    <row r="39" spans="1:4" ht="18" customHeight="1" x14ac:dyDescent="0.3">
      <c r="A39" s="3"/>
      <c r="B39" s="195" t="s">
        <v>72</v>
      </c>
      <c r="C39" s="25" t="s">
        <v>8</v>
      </c>
      <c r="D39" s="26"/>
    </row>
    <row r="40" spans="1:4" ht="18" customHeight="1" x14ac:dyDescent="0.3">
      <c r="A40" s="3"/>
      <c r="B40" s="176"/>
      <c r="C40" s="16" t="s">
        <v>9</v>
      </c>
      <c r="D40" s="17"/>
    </row>
    <row r="41" spans="1:4" ht="18" customHeight="1" x14ac:dyDescent="0.3">
      <c r="A41" s="3"/>
      <c r="B41" s="176"/>
      <c r="C41" s="16" t="s">
        <v>62</v>
      </c>
      <c r="D41" s="20"/>
    </row>
    <row r="42" spans="1:4" ht="18" customHeight="1" x14ac:dyDescent="0.3">
      <c r="A42" s="3"/>
      <c r="B42" s="176"/>
      <c r="C42" s="16" t="s">
        <v>61</v>
      </c>
      <c r="D42" s="20"/>
    </row>
    <row r="43" spans="1:4" ht="18" customHeight="1" x14ac:dyDescent="0.3">
      <c r="A43" s="3"/>
      <c r="B43" s="176"/>
      <c r="C43" s="16" t="s">
        <v>2</v>
      </c>
      <c r="D43" s="17"/>
    </row>
    <row r="44" spans="1:4" ht="53.25" customHeight="1" thickBot="1" x14ac:dyDescent="0.35">
      <c r="A44" s="93"/>
      <c r="B44" s="189"/>
      <c r="C44" s="21" t="s">
        <v>63</v>
      </c>
      <c r="D44" s="27"/>
    </row>
    <row r="45" spans="1:4" ht="18" customHeight="1" x14ac:dyDescent="0.3">
      <c r="A45" s="3"/>
      <c r="D45" s="116"/>
    </row>
    <row r="46" spans="1:4" ht="64.95" customHeight="1" x14ac:dyDescent="0.3">
      <c r="A46" s="3"/>
      <c r="B46" s="188" t="s">
        <v>76</v>
      </c>
      <c r="C46" s="188"/>
      <c r="D46" s="94"/>
    </row>
    <row r="47" spans="1:4" ht="87" customHeight="1" x14ac:dyDescent="0.3">
      <c r="A47" s="3"/>
      <c r="B47" s="188" t="s">
        <v>11</v>
      </c>
      <c r="C47" s="188"/>
      <c r="D47" s="94"/>
    </row>
    <row r="48" spans="1:4" ht="64.95" customHeight="1" x14ac:dyDescent="0.3">
      <c r="B48" s="188" t="s">
        <v>12</v>
      </c>
      <c r="C48" s="188"/>
      <c r="D48" s="95"/>
    </row>
  </sheetData>
  <sheetProtection password="CF2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137" priority="38">
      <formula>AND(CELL("защита", A1)=0, NOT(ISBLANK(A1)))</formula>
    </cfRule>
    <cfRule type="expression" dxfId="136" priority="39">
      <formula>AND(CELL("защита", A1)=0, ISBLANK(A1))</formula>
    </cfRule>
    <cfRule type="expression" dxfId="135" priority="40">
      <formula>CELL("защита", A1)=0</formula>
    </cfRule>
  </conditionalFormatting>
  <conditionalFormatting sqref="D5">
    <cfRule type="expression" dxfId="134" priority="35">
      <formula>AND(CELL("защита", D5)=0, NOT(ISBLANK(D5)))</formula>
    </cfRule>
    <cfRule type="expression" dxfId="133" priority="36">
      <formula>AND(CELL("защита", D5)=0, ISBLANK(D5))</formula>
    </cfRule>
    <cfRule type="expression" dxfId="132" priority="37">
      <formula>CELL("защита", D5)=0</formula>
    </cfRule>
  </conditionalFormatting>
  <conditionalFormatting sqref="D5 D12">
    <cfRule type="cellIs" dxfId="131" priority="34" operator="equal">
      <formula>" "</formula>
    </cfRule>
  </conditionalFormatting>
  <conditionalFormatting sqref="D15:D17">
    <cfRule type="expression" dxfId="130" priority="28">
      <formula>AND(CELL("защита", D15)=0, NOT(ISBLANK(D15)))</formula>
    </cfRule>
    <cfRule type="expression" dxfId="129" priority="29">
      <formula>AND(CELL("защита", D15)=0, ISBLANK(D15))</formula>
    </cfRule>
    <cfRule type="expression" dxfId="128" priority="30">
      <formula>CELL("защита", D15)=0</formula>
    </cfRule>
  </conditionalFormatting>
  <conditionalFormatting sqref="D18:D19 D21:D27">
    <cfRule type="expression" dxfId="127" priority="25">
      <formula>AND(CELL("защита", D18)=0, NOT(ISBLANK(D18)))</formula>
    </cfRule>
    <cfRule type="expression" dxfId="126" priority="26">
      <formula>AND(CELL("защита", D18)=0, ISBLANK(D18))</formula>
    </cfRule>
    <cfRule type="expression" dxfId="125" priority="27">
      <formula>CELL("защита", D18)=0</formula>
    </cfRule>
  </conditionalFormatting>
  <conditionalFormatting sqref="D28:D29 D32:D38">
    <cfRule type="expression" dxfId="124" priority="22">
      <formula>AND(CELL("защита", D28)=0, NOT(ISBLANK(D28)))</formula>
    </cfRule>
    <cfRule type="expression" dxfId="123" priority="23">
      <formula>AND(CELL("защита", D28)=0, ISBLANK(D28))</formula>
    </cfRule>
    <cfRule type="expression" dxfId="122" priority="24">
      <formula>CELL("защита", D28)=0</formula>
    </cfRule>
  </conditionalFormatting>
  <conditionalFormatting sqref="D39:D44">
    <cfRule type="expression" dxfId="121" priority="19">
      <formula>AND(CELL("защита", D39)=0, NOT(ISBLANK(D39)))</formula>
    </cfRule>
    <cfRule type="expression" dxfId="120" priority="20">
      <formula>AND(CELL("защита", D39)=0, ISBLANK(D39))</formula>
    </cfRule>
    <cfRule type="expression" dxfId="119" priority="21">
      <formula>CELL("защита", D39)=0</formula>
    </cfRule>
  </conditionalFormatting>
  <conditionalFormatting sqref="D48">
    <cfRule type="expression" dxfId="118" priority="16">
      <formula>AND(CELL("защита", D48)=0, NOT(ISBLANK(D48)))</formula>
    </cfRule>
    <cfRule type="expression" dxfId="117" priority="17">
      <formula>AND(CELL("защита", D48)=0, ISBLANK(D48))</formula>
    </cfRule>
    <cfRule type="expression" dxfId="116" priority="18">
      <formula>CELL("защита", D48)=0</formula>
    </cfRule>
  </conditionalFormatting>
  <conditionalFormatting sqref="D20">
    <cfRule type="expression" dxfId="115" priority="10">
      <formula>AND(CELL("защита", D20)=0, NOT(ISBLANK(D20)))</formula>
    </cfRule>
    <cfRule type="expression" dxfId="114" priority="11">
      <formula>AND(CELL("защита", D20)=0, ISBLANK(D20))</formula>
    </cfRule>
    <cfRule type="expression" dxfId="113" priority="12">
      <formula>CELL("защита", D20)=0</formula>
    </cfRule>
  </conditionalFormatting>
  <conditionalFormatting sqref="D30">
    <cfRule type="expression" dxfId="112" priority="7">
      <formula>AND(CELL("защита", D30)=0, NOT(ISBLANK(D30)))</formula>
    </cfRule>
    <cfRule type="expression" dxfId="111" priority="8">
      <formula>AND(CELL("защита", D30)=0, ISBLANK(D30))</formula>
    </cfRule>
    <cfRule type="expression" dxfId="110" priority="9">
      <formula>CELL("защита", D30)=0</formula>
    </cfRule>
  </conditionalFormatting>
  <conditionalFormatting sqref="D31">
    <cfRule type="expression" dxfId="109" priority="4">
      <formula>AND(CELL("защита", D31)=0, NOT(ISBLANK(D31)))</formula>
    </cfRule>
    <cfRule type="expression" dxfId="108" priority="5">
      <formula>AND(CELL("защита", D31)=0, ISBLANK(D31))</formula>
    </cfRule>
    <cfRule type="expression" dxfId="107" priority="6">
      <formula>CELL("защита", D31)=0</formula>
    </cfRule>
  </conditionalFormatting>
  <conditionalFormatting sqref="D13">
    <cfRule type="expression" dxfId="106" priority="1">
      <formula>AND(CELL("защита", D13)=0, NOT(ISBLANK(D13)))</formula>
    </cfRule>
    <cfRule type="expression" dxfId="105" priority="2">
      <formula>AND(CELL("защита", D13)=0, ISBLANK(D13))</formula>
    </cfRule>
    <cfRule type="expression" dxfId="104" priority="3">
      <formula>CELL("защита", D13)=0</formula>
    </cfRule>
  </conditionalFormatting>
  <dataValidations xWindow="716" yWindow="437" count="10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27.04.2022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2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defaultColWidth="0" defaultRowHeight="23.25" customHeight="1" x14ac:dyDescent="0.3"/>
  <cols>
    <col min="1" max="1" width="4.33203125" style="28" customWidth="1"/>
    <col min="2" max="2" width="4.44140625" style="28" bestFit="1" customWidth="1"/>
    <col min="3" max="3" width="26.6640625" style="29" customWidth="1"/>
    <col min="4" max="4" width="28.5546875" style="28" customWidth="1"/>
    <col min="5" max="5" width="50.5546875" style="28" customWidth="1"/>
    <col min="6" max="6" width="8.6640625" style="28" customWidth="1"/>
    <col min="7" max="7" width="9.6640625" style="28" customWidth="1"/>
    <col min="8" max="9" width="0" style="28" hidden="1" customWidth="1"/>
    <col min="10" max="16384" width="9.33203125" style="28" hidden="1"/>
  </cols>
  <sheetData>
    <row r="1" spans="1:6" ht="20.100000000000001" customHeight="1" x14ac:dyDescent="0.3"/>
    <row r="2" spans="1:6" ht="25.5" customHeight="1" x14ac:dyDescent="0.3">
      <c r="B2" s="30" t="str">
        <f>ОФЕРТА!B2:C2&amp;" "&amp;ОФЕРТА!D2</f>
        <v>Заявка на участие в закупке № 315</v>
      </c>
      <c r="C2" s="30"/>
      <c r="D2" s="30"/>
      <c r="E2" s="30"/>
      <c r="F2" s="31"/>
    </row>
    <row r="3" spans="1:6" ht="25.5" customHeight="1" x14ac:dyDescent="0.3">
      <c r="B3" s="30" t="str">
        <f>"Заказчик: "&amp;ОФЕРТА!D4</f>
        <v>Заказчик: ООО "ЭН+ ГИДРО" филиал ИГЭС</v>
      </c>
      <c r="C3" s="30"/>
      <c r="D3" s="30"/>
      <c r="E3" s="30"/>
      <c r="F3" s="31"/>
    </row>
    <row r="4" spans="1:6" ht="25.5" customHeight="1" thickBot="1" x14ac:dyDescent="0.35">
      <c r="B4" s="198" t="str">
        <f>"Предмет договора: "&amp;ОФЕРТА!D8</f>
        <v>Предмет договора: Выполнение работ по техническому обслуживанию автодороги. Автодоpога чеpез гидpоузел инв.№008008 (ТГ0001004)</v>
      </c>
      <c r="C4" s="198"/>
      <c r="D4" s="198"/>
      <c r="E4" s="198"/>
      <c r="F4" s="198"/>
    </row>
    <row r="5" spans="1:6" ht="25.5" customHeight="1" thickBot="1" x14ac:dyDescent="0.35">
      <c r="A5" s="105"/>
      <c r="B5" s="206" t="s">
        <v>271</v>
      </c>
      <c r="C5" s="206"/>
      <c r="D5" s="206"/>
      <c r="E5" s="206"/>
      <c r="F5" s="206"/>
    </row>
    <row r="6" spans="1:6" ht="22.2" customHeight="1" x14ac:dyDescent="0.3">
      <c r="A6" s="105"/>
      <c r="B6" s="2"/>
      <c r="C6" s="205" t="s">
        <v>237</v>
      </c>
      <c r="D6" s="205"/>
      <c r="E6" s="205"/>
      <c r="F6" s="32"/>
    </row>
    <row r="7" spans="1:6" ht="22.2" customHeight="1" x14ac:dyDescent="0.3">
      <c r="A7" s="105"/>
      <c r="B7" s="106">
        <f t="shared" ref="B7:B70" si="0">ROW()-6</f>
        <v>1</v>
      </c>
      <c r="C7" s="107" t="s">
        <v>98</v>
      </c>
      <c r="D7" s="33"/>
      <c r="E7" s="34"/>
      <c r="F7" s="108"/>
    </row>
    <row r="8" spans="1:6" ht="22.2" customHeight="1" x14ac:dyDescent="0.3">
      <c r="A8" s="36"/>
      <c r="B8" s="151">
        <f t="shared" si="0"/>
        <v>2</v>
      </c>
      <c r="C8" s="109" t="s">
        <v>99</v>
      </c>
      <c r="D8" s="33"/>
      <c r="E8" s="34"/>
      <c r="F8" s="108"/>
    </row>
    <row r="9" spans="1:6" ht="22.2" customHeight="1" x14ac:dyDescent="0.3">
      <c r="A9" s="36"/>
      <c r="B9" s="151">
        <f t="shared" si="0"/>
        <v>3</v>
      </c>
      <c r="C9" s="109" t="s">
        <v>100</v>
      </c>
      <c r="D9" s="33"/>
      <c r="E9" s="34"/>
      <c r="F9" s="108"/>
    </row>
    <row r="10" spans="1:6" ht="22.2" customHeight="1" x14ac:dyDescent="0.3">
      <c r="A10" s="36"/>
      <c r="B10" s="151">
        <f t="shared" si="0"/>
        <v>4</v>
      </c>
      <c r="C10" s="109" t="s">
        <v>102</v>
      </c>
      <c r="D10" s="33"/>
      <c r="E10" s="34"/>
      <c r="F10" s="108"/>
    </row>
    <row r="11" spans="1:6" ht="22.2" customHeight="1" x14ac:dyDescent="0.3">
      <c r="A11" s="36"/>
      <c r="B11" s="151">
        <f t="shared" si="0"/>
        <v>5</v>
      </c>
      <c r="C11" s="107" t="s">
        <v>103</v>
      </c>
      <c r="D11" s="33"/>
      <c r="E11" s="34"/>
      <c r="F11" s="108"/>
    </row>
    <row r="12" spans="1:6" ht="22.2" customHeight="1" x14ac:dyDescent="0.3">
      <c r="A12" s="36"/>
      <c r="B12" s="151">
        <f t="shared" si="0"/>
        <v>6</v>
      </c>
      <c r="C12" s="109" t="s">
        <v>104</v>
      </c>
      <c r="D12" s="33"/>
      <c r="E12" s="34"/>
      <c r="F12" s="108"/>
    </row>
    <row r="13" spans="1:6" ht="22.2" customHeight="1" x14ac:dyDescent="0.3">
      <c r="A13" s="36"/>
      <c r="B13" s="151">
        <f t="shared" si="0"/>
        <v>7</v>
      </c>
      <c r="C13" s="109" t="s">
        <v>290</v>
      </c>
      <c r="D13" s="33"/>
      <c r="E13" s="34"/>
      <c r="F13" s="108"/>
    </row>
    <row r="14" spans="1:6" ht="22.2" customHeight="1" x14ac:dyDescent="0.3">
      <c r="A14" s="36"/>
      <c r="B14" s="151">
        <f t="shared" si="0"/>
        <v>8</v>
      </c>
      <c r="C14" s="109" t="s">
        <v>105</v>
      </c>
      <c r="D14" s="33"/>
      <c r="E14" s="34"/>
      <c r="F14" s="108"/>
    </row>
    <row r="15" spans="1:6" ht="22.2" customHeight="1" x14ac:dyDescent="0.3">
      <c r="A15" s="36"/>
      <c r="B15" s="151">
        <f t="shared" si="0"/>
        <v>9</v>
      </c>
      <c r="C15" s="109" t="s">
        <v>106</v>
      </c>
      <c r="D15" s="33"/>
      <c r="E15" s="34"/>
      <c r="F15" s="108"/>
    </row>
    <row r="16" spans="1:6" ht="22.2" customHeight="1" x14ac:dyDescent="0.3">
      <c r="B16" s="151">
        <f t="shared" si="0"/>
        <v>10</v>
      </c>
      <c r="C16" s="109" t="s">
        <v>316</v>
      </c>
      <c r="D16" s="33"/>
      <c r="E16" s="34"/>
      <c r="F16" s="108"/>
    </row>
    <row r="17" spans="1:6" ht="22.2" customHeight="1" x14ac:dyDescent="0.3">
      <c r="A17" s="36"/>
      <c r="B17" s="151">
        <f t="shared" si="0"/>
        <v>11</v>
      </c>
      <c r="C17" s="109" t="s">
        <v>107</v>
      </c>
      <c r="D17" s="33"/>
      <c r="E17" s="34"/>
      <c r="F17" s="108"/>
    </row>
    <row r="18" spans="1:6" ht="22.2" customHeight="1" x14ac:dyDescent="0.3">
      <c r="A18" s="36"/>
      <c r="B18" s="151">
        <f t="shared" si="0"/>
        <v>12</v>
      </c>
      <c r="C18" s="107" t="s">
        <v>108</v>
      </c>
      <c r="D18" s="33"/>
      <c r="E18" s="34"/>
      <c r="F18" s="108"/>
    </row>
    <row r="19" spans="1:6" ht="22.2" customHeight="1" x14ac:dyDescent="0.3">
      <c r="A19" s="36"/>
      <c r="B19" s="151">
        <f t="shared" si="0"/>
        <v>13</v>
      </c>
      <c r="C19" s="109" t="s">
        <v>109</v>
      </c>
      <c r="D19" s="33"/>
      <c r="E19" s="34"/>
      <c r="F19" s="108"/>
    </row>
    <row r="20" spans="1:6" ht="22.2" customHeight="1" x14ac:dyDescent="0.3">
      <c r="A20" s="36"/>
      <c r="B20" s="151">
        <f t="shared" si="0"/>
        <v>14</v>
      </c>
      <c r="C20" s="109" t="s">
        <v>110</v>
      </c>
      <c r="D20" s="33"/>
      <c r="E20" s="34"/>
      <c r="F20" s="108"/>
    </row>
    <row r="21" spans="1:6" ht="22.2" customHeight="1" x14ac:dyDescent="0.3">
      <c r="A21" s="37"/>
      <c r="B21" s="151">
        <f t="shared" si="0"/>
        <v>15</v>
      </c>
      <c r="C21" s="109" t="s">
        <v>111</v>
      </c>
      <c r="D21" s="33"/>
      <c r="E21" s="34"/>
      <c r="F21" s="108"/>
    </row>
    <row r="22" spans="1:6" ht="22.2" customHeight="1" x14ac:dyDescent="0.3">
      <c r="B22" s="151">
        <f t="shared" si="0"/>
        <v>16</v>
      </c>
      <c r="C22" s="109" t="s">
        <v>112</v>
      </c>
      <c r="D22" s="33"/>
      <c r="E22" s="34"/>
      <c r="F22" s="108"/>
    </row>
    <row r="23" spans="1:6" ht="22.2" customHeight="1" x14ac:dyDescent="0.3">
      <c r="B23" s="151">
        <f t="shared" si="0"/>
        <v>17</v>
      </c>
      <c r="C23" s="107" t="s">
        <v>113</v>
      </c>
      <c r="D23" s="33"/>
      <c r="E23" s="34"/>
      <c r="F23" s="108"/>
    </row>
    <row r="24" spans="1:6" ht="22.2" customHeight="1" x14ac:dyDescent="0.3">
      <c r="B24" s="151">
        <f t="shared" si="0"/>
        <v>18</v>
      </c>
      <c r="C24" s="109" t="s">
        <v>114</v>
      </c>
      <c r="D24" s="33"/>
      <c r="E24" s="34"/>
      <c r="F24" s="108"/>
    </row>
    <row r="25" spans="1:6" ht="22.2" customHeight="1" x14ac:dyDescent="0.3">
      <c r="B25" s="151">
        <f t="shared" si="0"/>
        <v>19</v>
      </c>
      <c r="C25" s="109" t="s">
        <v>115</v>
      </c>
      <c r="D25" s="33"/>
      <c r="E25" s="34"/>
      <c r="F25" s="108"/>
    </row>
    <row r="26" spans="1:6" ht="22.2" customHeight="1" x14ac:dyDescent="0.3">
      <c r="B26" s="151">
        <f t="shared" si="0"/>
        <v>20</v>
      </c>
      <c r="C26" s="109" t="s">
        <v>116</v>
      </c>
      <c r="D26" s="33"/>
      <c r="E26" s="34"/>
      <c r="F26" s="108"/>
    </row>
    <row r="27" spans="1:6" ht="22.2" customHeight="1" x14ac:dyDescent="0.3">
      <c r="B27" s="151">
        <f t="shared" si="0"/>
        <v>21</v>
      </c>
      <c r="C27" s="109" t="s">
        <v>238</v>
      </c>
      <c r="D27" s="33"/>
      <c r="E27" s="34"/>
      <c r="F27" s="108"/>
    </row>
    <row r="28" spans="1:6" ht="22.2" customHeight="1" x14ac:dyDescent="0.3">
      <c r="B28" s="151">
        <f t="shared" si="0"/>
        <v>22</v>
      </c>
      <c r="C28" s="107" t="s">
        <v>239</v>
      </c>
      <c r="D28" s="33"/>
      <c r="E28" s="34"/>
      <c r="F28" s="108"/>
    </row>
    <row r="29" spans="1:6" ht="22.2" customHeight="1" x14ac:dyDescent="0.3">
      <c r="B29" s="151">
        <f t="shared" si="0"/>
        <v>23</v>
      </c>
      <c r="C29" s="109" t="s">
        <v>117</v>
      </c>
      <c r="D29" s="33"/>
      <c r="E29" s="34"/>
      <c r="F29" s="108"/>
    </row>
    <row r="30" spans="1:6" ht="22.2" customHeight="1" x14ac:dyDescent="0.3">
      <c r="B30" s="151">
        <f t="shared" si="0"/>
        <v>24</v>
      </c>
      <c r="C30" s="109" t="s">
        <v>118</v>
      </c>
      <c r="D30" s="33"/>
      <c r="E30" s="34"/>
      <c r="F30" s="108"/>
    </row>
    <row r="31" spans="1:6" ht="22.2" customHeight="1" x14ac:dyDescent="0.3">
      <c r="B31" s="151">
        <f t="shared" si="0"/>
        <v>25</v>
      </c>
      <c r="C31" s="109" t="s">
        <v>119</v>
      </c>
      <c r="D31" s="33"/>
      <c r="E31" s="34"/>
      <c r="F31" s="108"/>
    </row>
    <row r="32" spans="1:6" ht="22.2" customHeight="1" x14ac:dyDescent="0.3">
      <c r="B32" s="151">
        <f t="shared" si="0"/>
        <v>26</v>
      </c>
      <c r="C32" s="109" t="s">
        <v>249</v>
      </c>
      <c r="D32" s="33"/>
      <c r="E32" s="34"/>
      <c r="F32" s="108"/>
    </row>
    <row r="33" spans="2:6" ht="22.2" customHeight="1" x14ac:dyDescent="0.3">
      <c r="B33" s="151">
        <f t="shared" si="0"/>
        <v>27</v>
      </c>
      <c r="C33" s="109" t="s">
        <v>120</v>
      </c>
      <c r="D33" s="33"/>
      <c r="E33" s="34"/>
      <c r="F33" s="108"/>
    </row>
    <row r="34" spans="2:6" ht="22.2" customHeight="1" x14ac:dyDescent="0.3">
      <c r="B34" s="151">
        <f t="shared" si="0"/>
        <v>28</v>
      </c>
      <c r="C34" s="107" t="s">
        <v>121</v>
      </c>
      <c r="D34" s="33"/>
      <c r="E34" s="34"/>
      <c r="F34" s="108"/>
    </row>
    <row r="35" spans="2:6" ht="22.2" customHeight="1" x14ac:dyDescent="0.3">
      <c r="B35" s="151">
        <f t="shared" si="0"/>
        <v>29</v>
      </c>
      <c r="C35" s="109" t="s">
        <v>122</v>
      </c>
      <c r="D35" s="33"/>
      <c r="E35" s="34"/>
      <c r="F35" s="108"/>
    </row>
    <row r="36" spans="2:6" ht="22.2" customHeight="1" x14ac:dyDescent="0.3">
      <c r="B36" s="151">
        <f t="shared" si="0"/>
        <v>30</v>
      </c>
      <c r="C36" s="109" t="s">
        <v>123</v>
      </c>
      <c r="D36" s="33"/>
      <c r="E36" s="34"/>
      <c r="F36" s="108"/>
    </row>
    <row r="37" spans="2:6" ht="22.2" customHeight="1" x14ac:dyDescent="0.3">
      <c r="B37" s="151">
        <f t="shared" si="0"/>
        <v>31</v>
      </c>
      <c r="C37" s="109" t="s">
        <v>124</v>
      </c>
      <c r="D37" s="33"/>
      <c r="E37" s="34"/>
      <c r="F37" s="108"/>
    </row>
    <row r="38" spans="2:6" ht="22.2" customHeight="1" x14ac:dyDescent="0.3">
      <c r="B38" s="151">
        <f t="shared" si="0"/>
        <v>32</v>
      </c>
      <c r="C38" s="109" t="s">
        <v>125</v>
      </c>
      <c r="D38" s="33"/>
      <c r="E38" s="34"/>
      <c r="F38" s="108"/>
    </row>
    <row r="39" spans="2:6" ht="22.2" customHeight="1" x14ac:dyDescent="0.3">
      <c r="B39" s="151">
        <f t="shared" si="0"/>
        <v>33</v>
      </c>
      <c r="C39" s="107" t="s">
        <v>126</v>
      </c>
      <c r="D39" s="33"/>
      <c r="E39" s="34"/>
      <c r="F39" s="108"/>
    </row>
    <row r="40" spans="2:6" ht="22.2" customHeight="1" x14ac:dyDescent="0.3">
      <c r="B40" s="151">
        <f t="shared" si="0"/>
        <v>34</v>
      </c>
      <c r="C40" s="109" t="s">
        <v>127</v>
      </c>
      <c r="D40" s="33"/>
      <c r="E40" s="34"/>
      <c r="F40" s="108"/>
    </row>
    <row r="41" spans="2:6" ht="22.2" customHeight="1" x14ac:dyDescent="0.3">
      <c r="B41" s="151">
        <f t="shared" si="0"/>
        <v>35</v>
      </c>
      <c r="C41" s="109" t="s">
        <v>128</v>
      </c>
      <c r="D41" s="33"/>
      <c r="E41" s="34"/>
      <c r="F41" s="108"/>
    </row>
    <row r="42" spans="2:6" ht="22.2" customHeight="1" x14ac:dyDescent="0.3">
      <c r="B42" s="151">
        <f t="shared" si="0"/>
        <v>36</v>
      </c>
      <c r="C42" s="109" t="s">
        <v>129</v>
      </c>
      <c r="D42" s="33"/>
      <c r="E42" s="34"/>
      <c r="F42" s="108"/>
    </row>
    <row r="43" spans="2:6" ht="22.2" customHeight="1" x14ac:dyDescent="0.3">
      <c r="B43" s="151">
        <f t="shared" si="0"/>
        <v>37</v>
      </c>
      <c r="C43" s="109" t="s">
        <v>130</v>
      </c>
      <c r="D43" s="33"/>
      <c r="E43" s="34"/>
      <c r="F43" s="108"/>
    </row>
    <row r="44" spans="2:6" ht="22.2" customHeight="1" x14ac:dyDescent="0.3">
      <c r="B44" s="151">
        <f t="shared" si="0"/>
        <v>38</v>
      </c>
      <c r="C44" s="107" t="s">
        <v>131</v>
      </c>
      <c r="D44" s="33"/>
      <c r="E44" s="34"/>
      <c r="F44" s="108"/>
    </row>
    <row r="45" spans="2:6" ht="22.2" customHeight="1" x14ac:dyDescent="0.3">
      <c r="B45" s="151">
        <f t="shared" si="0"/>
        <v>39</v>
      </c>
      <c r="C45" s="109" t="s">
        <v>240</v>
      </c>
      <c r="D45" s="33"/>
      <c r="E45" s="34"/>
      <c r="F45" s="108"/>
    </row>
    <row r="46" spans="2:6" ht="22.2" customHeight="1" x14ac:dyDescent="0.3">
      <c r="B46" s="151">
        <f t="shared" si="0"/>
        <v>40</v>
      </c>
      <c r="C46" s="109" t="s">
        <v>132</v>
      </c>
      <c r="D46" s="33"/>
      <c r="E46" s="34"/>
      <c r="F46" s="108"/>
    </row>
    <row r="47" spans="2:6" ht="22.2" customHeight="1" x14ac:dyDescent="0.3">
      <c r="B47" s="151">
        <f t="shared" si="0"/>
        <v>41</v>
      </c>
      <c r="C47" s="109" t="s">
        <v>133</v>
      </c>
      <c r="D47" s="33"/>
      <c r="E47" s="34"/>
      <c r="F47" s="108"/>
    </row>
    <row r="48" spans="2:6" ht="22.2" customHeight="1" x14ac:dyDescent="0.3">
      <c r="B48" s="151">
        <f t="shared" si="0"/>
        <v>42</v>
      </c>
      <c r="C48" s="109" t="s">
        <v>134</v>
      </c>
      <c r="D48" s="33"/>
      <c r="E48" s="34"/>
      <c r="F48" s="108"/>
    </row>
    <row r="49" spans="2:6" ht="22.2" customHeight="1" x14ac:dyDescent="0.3">
      <c r="B49" s="151">
        <f t="shared" si="0"/>
        <v>43</v>
      </c>
      <c r="C49" s="107" t="s">
        <v>135</v>
      </c>
      <c r="D49" s="33"/>
      <c r="E49" s="34"/>
      <c r="F49" s="108"/>
    </row>
    <row r="50" spans="2:6" ht="22.2" customHeight="1" x14ac:dyDescent="0.3">
      <c r="B50" s="151">
        <f t="shared" si="0"/>
        <v>44</v>
      </c>
      <c r="C50" s="109" t="s">
        <v>136</v>
      </c>
      <c r="D50" s="33"/>
      <c r="E50" s="34"/>
      <c r="F50" s="108"/>
    </row>
    <row r="51" spans="2:6" ht="22.2" customHeight="1" x14ac:dyDescent="0.3">
      <c r="B51" s="151">
        <f t="shared" si="0"/>
        <v>45</v>
      </c>
      <c r="C51" s="109" t="s">
        <v>137</v>
      </c>
      <c r="D51" s="33"/>
      <c r="E51" s="34"/>
      <c r="F51" s="108"/>
    </row>
    <row r="52" spans="2:6" ht="22.2" customHeight="1" x14ac:dyDescent="0.3">
      <c r="B52" s="151">
        <f t="shared" si="0"/>
        <v>46</v>
      </c>
      <c r="C52" s="109" t="s">
        <v>138</v>
      </c>
      <c r="D52" s="33"/>
      <c r="E52" s="34"/>
      <c r="F52" s="108"/>
    </row>
    <row r="53" spans="2:6" ht="22.2" customHeight="1" x14ac:dyDescent="0.3">
      <c r="B53" s="151">
        <f t="shared" si="0"/>
        <v>47</v>
      </c>
      <c r="C53" s="109" t="s">
        <v>139</v>
      </c>
      <c r="D53" s="33"/>
      <c r="E53" s="34"/>
      <c r="F53" s="108"/>
    </row>
    <row r="54" spans="2:6" ht="22.2" customHeight="1" x14ac:dyDescent="0.3">
      <c r="B54" s="151">
        <f t="shared" si="0"/>
        <v>48</v>
      </c>
      <c r="C54" s="107" t="s">
        <v>140</v>
      </c>
      <c r="D54" s="33"/>
      <c r="E54" s="34"/>
      <c r="F54" s="108"/>
    </row>
    <row r="55" spans="2:6" ht="22.2" customHeight="1" x14ac:dyDescent="0.3">
      <c r="B55" s="151">
        <f t="shared" si="0"/>
        <v>49</v>
      </c>
      <c r="C55" s="109" t="s">
        <v>141</v>
      </c>
      <c r="D55" s="33"/>
      <c r="E55" s="34"/>
      <c r="F55" s="108"/>
    </row>
    <row r="56" spans="2:6" ht="22.2" customHeight="1" x14ac:dyDescent="0.3">
      <c r="B56" s="151">
        <f t="shared" si="0"/>
        <v>50</v>
      </c>
      <c r="C56" s="109" t="s">
        <v>142</v>
      </c>
      <c r="D56" s="33"/>
      <c r="E56" s="34"/>
      <c r="F56" s="108"/>
    </row>
    <row r="57" spans="2:6" ht="22.2" customHeight="1" x14ac:dyDescent="0.3">
      <c r="B57" s="151">
        <f t="shared" si="0"/>
        <v>51</v>
      </c>
      <c r="C57" s="109" t="s">
        <v>291</v>
      </c>
      <c r="D57" s="33"/>
      <c r="E57" s="34"/>
      <c r="F57" s="108"/>
    </row>
    <row r="58" spans="2:6" ht="22.2" customHeight="1" x14ac:dyDescent="0.3">
      <c r="B58" s="151">
        <f t="shared" si="0"/>
        <v>52</v>
      </c>
      <c r="C58" s="109" t="s">
        <v>143</v>
      </c>
      <c r="D58" s="33"/>
      <c r="E58" s="34"/>
      <c r="F58" s="108"/>
    </row>
    <row r="59" spans="2:6" ht="22.2" customHeight="1" x14ac:dyDescent="0.3">
      <c r="B59" s="151">
        <f t="shared" si="0"/>
        <v>53</v>
      </c>
      <c r="C59" s="109" t="s">
        <v>144</v>
      </c>
      <c r="D59" s="33"/>
      <c r="E59" s="34"/>
      <c r="F59" s="108"/>
    </row>
    <row r="60" spans="2:6" ht="22.2" customHeight="1" x14ac:dyDescent="0.3">
      <c r="B60" s="151">
        <f t="shared" si="0"/>
        <v>54</v>
      </c>
      <c r="C60" s="107" t="s">
        <v>145</v>
      </c>
      <c r="D60" s="33"/>
      <c r="E60" s="34"/>
      <c r="F60" s="108"/>
    </row>
    <row r="61" spans="2:6" ht="22.2" customHeight="1" x14ac:dyDescent="0.3">
      <c r="B61" s="151">
        <f t="shared" si="0"/>
        <v>55</v>
      </c>
      <c r="C61" s="107" t="s">
        <v>317</v>
      </c>
      <c r="D61" s="33"/>
      <c r="E61" s="34"/>
      <c r="F61" s="108"/>
    </row>
    <row r="62" spans="2:6" ht="22.2" customHeight="1" x14ac:dyDescent="0.3">
      <c r="B62" s="151">
        <f t="shared" si="0"/>
        <v>56</v>
      </c>
      <c r="C62" s="109" t="s">
        <v>146</v>
      </c>
      <c r="D62" s="33"/>
      <c r="E62" s="34"/>
      <c r="F62" s="108"/>
    </row>
    <row r="63" spans="2:6" ht="22.2" customHeight="1" x14ac:dyDescent="0.3">
      <c r="B63" s="151">
        <f t="shared" si="0"/>
        <v>57</v>
      </c>
      <c r="C63" s="109" t="s">
        <v>286</v>
      </c>
      <c r="D63" s="33"/>
      <c r="E63" s="34"/>
      <c r="F63" s="108"/>
    </row>
    <row r="64" spans="2:6" ht="22.2" customHeight="1" x14ac:dyDescent="0.3">
      <c r="B64" s="151">
        <f t="shared" si="0"/>
        <v>58</v>
      </c>
      <c r="C64" s="109" t="s">
        <v>147</v>
      </c>
      <c r="D64" s="33"/>
      <c r="E64" s="34"/>
      <c r="F64" s="108"/>
    </row>
    <row r="65" spans="2:6" ht="22.2" customHeight="1" x14ac:dyDescent="0.3">
      <c r="B65" s="151">
        <f t="shared" si="0"/>
        <v>59</v>
      </c>
      <c r="C65" s="109" t="s">
        <v>101</v>
      </c>
      <c r="D65" s="33"/>
      <c r="E65" s="34"/>
      <c r="F65" s="108"/>
    </row>
    <row r="66" spans="2:6" ht="22.2" customHeight="1" x14ac:dyDescent="0.3">
      <c r="B66" s="151">
        <f t="shared" si="0"/>
        <v>60</v>
      </c>
      <c r="C66" s="109" t="s">
        <v>148</v>
      </c>
      <c r="D66" s="33"/>
      <c r="E66" s="34"/>
      <c r="F66" s="108"/>
    </row>
    <row r="67" spans="2:6" ht="22.2" customHeight="1" x14ac:dyDescent="0.3">
      <c r="B67" s="151">
        <f t="shared" si="0"/>
        <v>61</v>
      </c>
      <c r="C67" s="109" t="s">
        <v>292</v>
      </c>
      <c r="D67" s="33"/>
      <c r="E67" s="34"/>
      <c r="F67" s="108"/>
    </row>
    <row r="68" spans="2:6" ht="22.2" customHeight="1" x14ac:dyDescent="0.3">
      <c r="B68" s="151">
        <f t="shared" si="0"/>
        <v>62</v>
      </c>
      <c r="C68" s="109" t="s">
        <v>149</v>
      </c>
      <c r="D68" s="33"/>
      <c r="E68" s="34"/>
      <c r="F68" s="108"/>
    </row>
    <row r="69" spans="2:6" ht="22.2" customHeight="1" x14ac:dyDescent="0.3">
      <c r="B69" s="151">
        <f t="shared" si="0"/>
        <v>63</v>
      </c>
      <c r="C69" s="109" t="s">
        <v>284</v>
      </c>
      <c r="D69" s="33"/>
      <c r="E69" s="34"/>
      <c r="F69" s="108"/>
    </row>
    <row r="70" spans="2:6" ht="22.2" customHeight="1" x14ac:dyDescent="0.3">
      <c r="B70" s="151">
        <f t="shared" si="0"/>
        <v>64</v>
      </c>
      <c r="C70" s="107" t="s">
        <v>150</v>
      </c>
      <c r="D70" s="33"/>
      <c r="E70" s="34"/>
      <c r="F70" s="108"/>
    </row>
    <row r="71" spans="2:6" ht="22.2" customHeight="1" x14ac:dyDescent="0.3">
      <c r="B71" s="151">
        <f t="shared" ref="B71:B134" si="1">ROW()-6</f>
        <v>65</v>
      </c>
      <c r="C71" s="107" t="s">
        <v>293</v>
      </c>
      <c r="D71" s="33"/>
      <c r="E71" s="34"/>
      <c r="F71" s="108"/>
    </row>
    <row r="72" spans="2:6" ht="22.2" customHeight="1" x14ac:dyDescent="0.3">
      <c r="B72" s="151">
        <f t="shared" si="1"/>
        <v>66</v>
      </c>
      <c r="C72" s="109" t="s">
        <v>151</v>
      </c>
      <c r="D72" s="33"/>
      <c r="E72" s="34"/>
      <c r="F72" s="108"/>
    </row>
    <row r="73" spans="2:6" ht="22.2" customHeight="1" x14ac:dyDescent="0.3">
      <c r="B73" s="151">
        <f t="shared" si="1"/>
        <v>67</v>
      </c>
      <c r="C73" s="109" t="s">
        <v>318</v>
      </c>
      <c r="D73" s="33"/>
      <c r="E73" s="34"/>
      <c r="F73" s="108"/>
    </row>
    <row r="74" spans="2:6" ht="22.2" customHeight="1" x14ac:dyDescent="0.3">
      <c r="B74" s="151">
        <f t="shared" si="1"/>
        <v>68</v>
      </c>
      <c r="C74" s="109" t="s">
        <v>152</v>
      </c>
      <c r="D74" s="33"/>
      <c r="E74" s="34"/>
      <c r="F74" s="108"/>
    </row>
    <row r="75" spans="2:6" ht="22.2" customHeight="1" x14ac:dyDescent="0.3">
      <c r="B75" s="151">
        <f t="shared" si="1"/>
        <v>69</v>
      </c>
      <c r="C75" s="109" t="s">
        <v>297</v>
      </c>
      <c r="D75" s="33"/>
      <c r="E75" s="34"/>
      <c r="F75" s="108"/>
    </row>
    <row r="76" spans="2:6" ht="22.2" customHeight="1" x14ac:dyDescent="0.3">
      <c r="B76" s="151">
        <f t="shared" si="1"/>
        <v>70</v>
      </c>
      <c r="C76" s="109" t="s">
        <v>250</v>
      </c>
      <c r="D76" s="33"/>
      <c r="E76" s="34"/>
      <c r="F76" s="108"/>
    </row>
    <row r="77" spans="2:6" ht="22.2" customHeight="1" x14ac:dyDescent="0.3">
      <c r="B77" s="151">
        <f t="shared" si="1"/>
        <v>71</v>
      </c>
      <c r="C77" s="109" t="s">
        <v>153</v>
      </c>
      <c r="D77" s="33"/>
      <c r="E77" s="34"/>
      <c r="F77" s="108"/>
    </row>
    <row r="78" spans="2:6" ht="22.2" customHeight="1" x14ac:dyDescent="0.3">
      <c r="B78" s="151">
        <f t="shared" si="1"/>
        <v>72</v>
      </c>
      <c r="C78" s="109" t="s">
        <v>154</v>
      </c>
      <c r="D78" s="33"/>
      <c r="E78" s="34"/>
      <c r="F78" s="108"/>
    </row>
    <row r="79" spans="2:6" ht="22.2" customHeight="1" x14ac:dyDescent="0.3">
      <c r="B79" s="151">
        <f t="shared" si="1"/>
        <v>73</v>
      </c>
      <c r="C79" s="109" t="s">
        <v>319</v>
      </c>
      <c r="D79" s="33"/>
      <c r="E79" s="34"/>
      <c r="F79" s="108"/>
    </row>
    <row r="80" spans="2:6" ht="22.2" customHeight="1" x14ac:dyDescent="0.3">
      <c r="B80" s="151">
        <f t="shared" si="1"/>
        <v>74</v>
      </c>
      <c r="C80" s="109" t="s">
        <v>251</v>
      </c>
      <c r="D80" s="33"/>
      <c r="E80" s="34"/>
      <c r="F80" s="108"/>
    </row>
    <row r="81" spans="2:6" ht="22.2" customHeight="1" x14ac:dyDescent="0.3">
      <c r="B81" s="151">
        <f t="shared" si="1"/>
        <v>75</v>
      </c>
      <c r="C81" s="109" t="s">
        <v>294</v>
      </c>
      <c r="D81" s="33"/>
      <c r="E81" s="34"/>
      <c r="F81" s="108"/>
    </row>
    <row r="82" spans="2:6" ht="22.2" customHeight="1" x14ac:dyDescent="0.3">
      <c r="B82" s="151">
        <f t="shared" si="1"/>
        <v>76</v>
      </c>
      <c r="C82" s="107" t="s">
        <v>155</v>
      </c>
      <c r="D82" s="33"/>
      <c r="E82" s="34"/>
      <c r="F82" s="108"/>
    </row>
    <row r="83" spans="2:6" ht="22.2" customHeight="1" x14ac:dyDescent="0.3">
      <c r="B83" s="151">
        <f t="shared" si="1"/>
        <v>77</v>
      </c>
      <c r="C83" s="109" t="s">
        <v>241</v>
      </c>
      <c r="D83" s="33"/>
      <c r="E83" s="34"/>
      <c r="F83" s="108"/>
    </row>
    <row r="84" spans="2:6" ht="22.2" customHeight="1" x14ac:dyDescent="0.3">
      <c r="B84" s="151">
        <f t="shared" si="1"/>
        <v>78</v>
      </c>
      <c r="C84" s="109" t="s">
        <v>156</v>
      </c>
      <c r="D84" s="33"/>
      <c r="E84" s="34"/>
      <c r="F84" s="108"/>
    </row>
    <row r="85" spans="2:6" ht="22.2" customHeight="1" x14ac:dyDescent="0.3">
      <c r="B85" s="151">
        <f t="shared" si="1"/>
        <v>79</v>
      </c>
      <c r="C85" s="109" t="s">
        <v>242</v>
      </c>
      <c r="D85" s="33"/>
      <c r="E85" s="34"/>
      <c r="F85" s="108"/>
    </row>
    <row r="86" spans="2:6" ht="22.2" customHeight="1" x14ac:dyDescent="0.3">
      <c r="B86" s="151">
        <f t="shared" si="1"/>
        <v>80</v>
      </c>
      <c r="C86" s="109" t="s">
        <v>320</v>
      </c>
      <c r="D86" s="33"/>
      <c r="E86" s="34"/>
      <c r="F86" s="108"/>
    </row>
    <row r="87" spans="2:6" ht="22.2" customHeight="1" x14ac:dyDescent="0.3">
      <c r="B87" s="151">
        <f t="shared" si="1"/>
        <v>81</v>
      </c>
      <c r="C87" s="109" t="s">
        <v>157</v>
      </c>
      <c r="D87" s="33"/>
      <c r="E87" s="34"/>
      <c r="F87" s="108"/>
    </row>
    <row r="88" spans="2:6" ht="22.2" customHeight="1" x14ac:dyDescent="0.3">
      <c r="B88" s="151">
        <f t="shared" si="1"/>
        <v>82</v>
      </c>
      <c r="C88" s="107" t="s">
        <v>158</v>
      </c>
      <c r="D88" s="33"/>
      <c r="E88" s="34"/>
      <c r="F88" s="108"/>
    </row>
    <row r="89" spans="2:6" ht="22.2" customHeight="1" x14ac:dyDescent="0.3">
      <c r="B89" s="151">
        <f t="shared" si="1"/>
        <v>83</v>
      </c>
      <c r="C89" s="107" t="s">
        <v>252</v>
      </c>
      <c r="D89" s="33"/>
      <c r="E89" s="34"/>
      <c r="F89" s="108"/>
    </row>
    <row r="90" spans="2:6" ht="22.2" customHeight="1" x14ac:dyDescent="0.3">
      <c r="B90" s="151">
        <f t="shared" si="1"/>
        <v>84</v>
      </c>
      <c r="C90" s="109" t="s">
        <v>159</v>
      </c>
      <c r="D90" s="33"/>
      <c r="E90" s="34"/>
      <c r="F90" s="108"/>
    </row>
    <row r="91" spans="2:6" ht="22.2" customHeight="1" x14ac:dyDescent="0.3">
      <c r="B91" s="151">
        <f t="shared" si="1"/>
        <v>85</v>
      </c>
      <c r="C91" s="109" t="s">
        <v>160</v>
      </c>
      <c r="D91" s="33"/>
      <c r="E91" s="34"/>
      <c r="F91" s="108"/>
    </row>
    <row r="92" spans="2:6" ht="22.2" customHeight="1" x14ac:dyDescent="0.3">
      <c r="B92" s="151">
        <f t="shared" si="1"/>
        <v>86</v>
      </c>
      <c r="C92" s="109" t="s">
        <v>161</v>
      </c>
      <c r="D92" s="33"/>
      <c r="E92" s="34"/>
      <c r="F92" s="108"/>
    </row>
    <row r="93" spans="2:6" ht="22.2" customHeight="1" x14ac:dyDescent="0.3">
      <c r="B93" s="151">
        <f t="shared" si="1"/>
        <v>87</v>
      </c>
      <c r="C93" s="109" t="s">
        <v>162</v>
      </c>
      <c r="D93" s="33"/>
      <c r="E93" s="34"/>
      <c r="F93" s="108"/>
    </row>
    <row r="94" spans="2:6" ht="22.2" customHeight="1" x14ac:dyDescent="0.3">
      <c r="B94" s="151">
        <f t="shared" si="1"/>
        <v>88</v>
      </c>
      <c r="C94" s="107" t="s">
        <v>163</v>
      </c>
      <c r="D94" s="33"/>
      <c r="E94" s="34"/>
      <c r="F94" s="108"/>
    </row>
    <row r="95" spans="2:6" ht="22.2" customHeight="1" x14ac:dyDescent="0.3">
      <c r="B95" s="151">
        <f t="shared" si="1"/>
        <v>89</v>
      </c>
      <c r="C95" s="109" t="s">
        <v>164</v>
      </c>
      <c r="D95" s="33"/>
      <c r="E95" s="34"/>
      <c r="F95" s="108"/>
    </row>
    <row r="96" spans="2:6" ht="22.2" customHeight="1" x14ac:dyDescent="0.3">
      <c r="B96" s="151">
        <f t="shared" si="1"/>
        <v>90</v>
      </c>
      <c r="C96" s="109" t="s">
        <v>165</v>
      </c>
      <c r="D96" s="33"/>
      <c r="E96" s="34"/>
      <c r="F96" s="108"/>
    </row>
    <row r="97" spans="2:6" ht="22.2" customHeight="1" x14ac:dyDescent="0.3">
      <c r="B97" s="151">
        <f t="shared" si="1"/>
        <v>91</v>
      </c>
      <c r="C97" s="109" t="s">
        <v>166</v>
      </c>
      <c r="D97" s="33"/>
      <c r="E97" s="34"/>
      <c r="F97" s="108"/>
    </row>
    <row r="98" spans="2:6" ht="22.2" customHeight="1" x14ac:dyDescent="0.3">
      <c r="B98" s="151">
        <f t="shared" si="1"/>
        <v>92</v>
      </c>
      <c r="C98" s="109" t="s">
        <v>167</v>
      </c>
      <c r="D98" s="33"/>
      <c r="E98" s="34"/>
      <c r="F98" s="108"/>
    </row>
    <row r="99" spans="2:6" ht="22.2" customHeight="1" x14ac:dyDescent="0.3">
      <c r="B99" s="151">
        <f t="shared" si="1"/>
        <v>93</v>
      </c>
      <c r="C99" s="109" t="s">
        <v>168</v>
      </c>
      <c r="D99" s="33"/>
      <c r="E99" s="34"/>
      <c r="F99" s="108"/>
    </row>
    <row r="100" spans="2:6" ht="22.2" customHeight="1" x14ac:dyDescent="0.3">
      <c r="B100" s="151">
        <f t="shared" si="1"/>
        <v>94</v>
      </c>
      <c r="C100" s="109" t="s">
        <v>169</v>
      </c>
      <c r="D100" s="33"/>
      <c r="E100" s="34"/>
      <c r="F100" s="108"/>
    </row>
    <row r="101" spans="2:6" ht="22.2" customHeight="1" x14ac:dyDescent="0.3">
      <c r="B101" s="151">
        <f t="shared" si="1"/>
        <v>95</v>
      </c>
      <c r="C101" s="109" t="s">
        <v>170</v>
      </c>
      <c r="D101" s="33"/>
      <c r="E101" s="34"/>
      <c r="F101" s="108"/>
    </row>
    <row r="102" spans="2:6" ht="22.2" customHeight="1" x14ac:dyDescent="0.3">
      <c r="B102" s="151">
        <f t="shared" si="1"/>
        <v>96</v>
      </c>
      <c r="C102" s="109" t="s">
        <v>171</v>
      </c>
      <c r="D102" s="33"/>
      <c r="E102" s="34"/>
      <c r="F102" s="108"/>
    </row>
    <row r="103" spans="2:6" ht="22.2" customHeight="1" x14ac:dyDescent="0.3">
      <c r="B103" s="151">
        <f t="shared" si="1"/>
        <v>97</v>
      </c>
      <c r="C103" s="107" t="s">
        <v>172</v>
      </c>
      <c r="D103" s="33"/>
      <c r="E103" s="34"/>
      <c r="F103" s="108"/>
    </row>
    <row r="104" spans="2:6" ht="22.2" customHeight="1" x14ac:dyDescent="0.3">
      <c r="B104" s="151">
        <f t="shared" si="1"/>
        <v>98</v>
      </c>
      <c r="C104" s="109" t="s">
        <v>173</v>
      </c>
      <c r="D104" s="33"/>
      <c r="E104" s="34"/>
      <c r="F104" s="108"/>
    </row>
    <row r="105" spans="2:6" ht="22.2" customHeight="1" x14ac:dyDescent="0.3">
      <c r="B105" s="151">
        <f t="shared" si="1"/>
        <v>99</v>
      </c>
      <c r="C105" s="109" t="s">
        <v>253</v>
      </c>
      <c r="D105" s="33"/>
      <c r="E105" s="34"/>
      <c r="F105" s="108"/>
    </row>
    <row r="106" spans="2:6" ht="22.2" customHeight="1" x14ac:dyDescent="0.3">
      <c r="B106" s="151">
        <f t="shared" si="1"/>
        <v>100</v>
      </c>
      <c r="C106" s="109" t="s">
        <v>174</v>
      </c>
      <c r="D106" s="33"/>
      <c r="E106" s="34"/>
      <c r="F106" s="108"/>
    </row>
    <row r="107" spans="2:6" ht="22.2" customHeight="1" x14ac:dyDescent="0.3">
      <c r="B107" s="151">
        <f t="shared" si="1"/>
        <v>101</v>
      </c>
      <c r="C107" s="109" t="s">
        <v>175</v>
      </c>
      <c r="D107" s="33"/>
      <c r="E107" s="34"/>
      <c r="F107" s="108"/>
    </row>
    <row r="108" spans="2:6" ht="22.2" customHeight="1" x14ac:dyDescent="0.3">
      <c r="B108" s="151">
        <f t="shared" si="1"/>
        <v>102</v>
      </c>
      <c r="C108" s="109" t="s">
        <v>176</v>
      </c>
      <c r="D108" s="33"/>
      <c r="E108" s="34"/>
      <c r="F108" s="108"/>
    </row>
    <row r="109" spans="2:6" ht="22.2" customHeight="1" x14ac:dyDescent="0.3">
      <c r="B109" s="151">
        <f t="shared" si="1"/>
        <v>103</v>
      </c>
      <c r="C109" s="107" t="s">
        <v>177</v>
      </c>
      <c r="D109" s="33"/>
      <c r="E109" s="34"/>
      <c r="F109" s="108"/>
    </row>
    <row r="110" spans="2:6" ht="22.2" customHeight="1" x14ac:dyDescent="0.3">
      <c r="B110" s="151">
        <f t="shared" si="1"/>
        <v>104</v>
      </c>
      <c r="C110" s="109" t="s">
        <v>178</v>
      </c>
      <c r="D110" s="33"/>
      <c r="E110" s="34"/>
      <c r="F110" s="108"/>
    </row>
    <row r="111" spans="2:6" ht="22.2" customHeight="1" x14ac:dyDescent="0.3">
      <c r="B111" s="151">
        <f t="shared" si="1"/>
        <v>105</v>
      </c>
      <c r="C111" s="109" t="s">
        <v>179</v>
      </c>
      <c r="D111" s="33"/>
      <c r="E111" s="34"/>
      <c r="F111" s="108"/>
    </row>
    <row r="112" spans="2:6" ht="22.2" customHeight="1" x14ac:dyDescent="0.3">
      <c r="B112" s="151">
        <f t="shared" si="1"/>
        <v>106</v>
      </c>
      <c r="C112" s="109" t="s">
        <v>180</v>
      </c>
      <c r="D112" s="33"/>
      <c r="E112" s="34"/>
      <c r="F112" s="108"/>
    </row>
    <row r="113" spans="2:6" ht="22.2" customHeight="1" x14ac:dyDescent="0.3">
      <c r="B113" s="151">
        <f t="shared" si="1"/>
        <v>107</v>
      </c>
      <c r="C113" s="109" t="s">
        <v>181</v>
      </c>
      <c r="D113" s="33"/>
      <c r="E113" s="34"/>
      <c r="F113" s="108"/>
    </row>
    <row r="114" spans="2:6" ht="22.2" customHeight="1" x14ac:dyDescent="0.3">
      <c r="B114" s="151">
        <f t="shared" si="1"/>
        <v>108</v>
      </c>
      <c r="C114" s="107" t="s">
        <v>182</v>
      </c>
      <c r="D114" s="33"/>
      <c r="E114" s="34"/>
      <c r="F114" s="108"/>
    </row>
    <row r="115" spans="2:6" ht="22.2" customHeight="1" x14ac:dyDescent="0.3">
      <c r="B115" s="151">
        <f t="shared" si="1"/>
        <v>109</v>
      </c>
      <c r="C115" s="109" t="s">
        <v>183</v>
      </c>
      <c r="D115" s="33"/>
      <c r="E115" s="34"/>
      <c r="F115" s="108"/>
    </row>
    <row r="116" spans="2:6" ht="22.2" customHeight="1" x14ac:dyDescent="0.3">
      <c r="B116" s="151">
        <f t="shared" si="1"/>
        <v>110</v>
      </c>
      <c r="C116" s="109" t="s">
        <v>184</v>
      </c>
      <c r="D116" s="33"/>
      <c r="E116" s="34"/>
      <c r="F116" s="108"/>
    </row>
    <row r="117" spans="2:6" ht="22.2" customHeight="1" x14ac:dyDescent="0.3">
      <c r="B117" s="151">
        <f t="shared" si="1"/>
        <v>111</v>
      </c>
      <c r="C117" s="109" t="s">
        <v>185</v>
      </c>
      <c r="D117" s="33"/>
      <c r="E117" s="34"/>
      <c r="F117" s="108"/>
    </row>
    <row r="118" spans="2:6" ht="22.2" customHeight="1" x14ac:dyDescent="0.3">
      <c r="B118" s="151">
        <f t="shared" si="1"/>
        <v>112</v>
      </c>
      <c r="C118" s="109" t="s">
        <v>298</v>
      </c>
      <c r="D118" s="33"/>
      <c r="E118" s="34"/>
      <c r="F118" s="108"/>
    </row>
    <row r="119" spans="2:6" ht="22.2" customHeight="1" x14ac:dyDescent="0.3">
      <c r="B119" s="151">
        <f t="shared" si="1"/>
        <v>113</v>
      </c>
      <c r="C119" s="109" t="s">
        <v>186</v>
      </c>
      <c r="D119" s="33"/>
      <c r="E119" s="34"/>
      <c r="F119" s="108"/>
    </row>
    <row r="120" spans="2:6" ht="22.2" customHeight="1" x14ac:dyDescent="0.3">
      <c r="B120" s="151">
        <f t="shared" si="1"/>
        <v>114</v>
      </c>
      <c r="C120" s="109" t="s">
        <v>254</v>
      </c>
      <c r="D120" s="33"/>
      <c r="E120" s="34"/>
      <c r="F120" s="108"/>
    </row>
    <row r="121" spans="2:6" ht="22.2" customHeight="1" x14ac:dyDescent="0.3">
      <c r="B121" s="151">
        <f t="shared" si="1"/>
        <v>115</v>
      </c>
      <c r="C121" s="107" t="s">
        <v>187</v>
      </c>
      <c r="D121" s="33"/>
      <c r="E121" s="34"/>
      <c r="F121" s="108"/>
    </row>
    <row r="122" spans="2:6" ht="22.2" customHeight="1" x14ac:dyDescent="0.3">
      <c r="B122" s="151">
        <f t="shared" si="1"/>
        <v>116</v>
      </c>
      <c r="C122" s="109" t="s">
        <v>188</v>
      </c>
      <c r="D122" s="33"/>
      <c r="E122" s="34"/>
      <c r="F122" s="108"/>
    </row>
    <row r="123" spans="2:6" ht="22.2" customHeight="1" x14ac:dyDescent="0.3">
      <c r="B123" s="151">
        <f t="shared" si="1"/>
        <v>117</v>
      </c>
      <c r="C123" s="109" t="s">
        <v>189</v>
      </c>
      <c r="D123" s="33"/>
      <c r="E123" s="34"/>
      <c r="F123" s="108"/>
    </row>
    <row r="124" spans="2:6" ht="22.2" customHeight="1" x14ac:dyDescent="0.3">
      <c r="B124" s="151">
        <f t="shared" si="1"/>
        <v>118</v>
      </c>
      <c r="C124" s="109" t="s">
        <v>296</v>
      </c>
      <c r="D124" s="33"/>
      <c r="E124" s="34"/>
      <c r="F124" s="108"/>
    </row>
    <row r="125" spans="2:6" ht="22.2" customHeight="1" x14ac:dyDescent="0.3">
      <c r="B125" s="151">
        <f t="shared" si="1"/>
        <v>119</v>
      </c>
      <c r="C125" s="109" t="s">
        <v>243</v>
      </c>
      <c r="D125" s="33"/>
      <c r="E125" s="34"/>
      <c r="F125" s="108"/>
    </row>
    <row r="126" spans="2:6" ht="22.2" customHeight="1" x14ac:dyDescent="0.3">
      <c r="B126" s="151">
        <f t="shared" si="1"/>
        <v>120</v>
      </c>
      <c r="C126" s="109" t="s">
        <v>190</v>
      </c>
      <c r="D126" s="33"/>
      <c r="E126" s="34"/>
      <c r="F126" s="108"/>
    </row>
    <row r="127" spans="2:6" ht="22.2" customHeight="1" x14ac:dyDescent="0.3">
      <c r="B127" s="151">
        <f t="shared" si="1"/>
        <v>121</v>
      </c>
      <c r="C127" s="109" t="s">
        <v>299</v>
      </c>
      <c r="D127" s="33"/>
      <c r="E127" s="34"/>
      <c r="F127" s="108"/>
    </row>
    <row r="128" spans="2:6" ht="22.2" customHeight="1" x14ac:dyDescent="0.3">
      <c r="B128" s="151">
        <f t="shared" si="1"/>
        <v>122</v>
      </c>
      <c r="C128" s="107" t="s">
        <v>191</v>
      </c>
      <c r="D128" s="33"/>
      <c r="E128" s="34"/>
      <c r="F128" s="108"/>
    </row>
    <row r="129" spans="2:6" ht="22.2" customHeight="1" x14ac:dyDescent="0.3">
      <c r="B129" s="151">
        <f t="shared" si="1"/>
        <v>123</v>
      </c>
      <c r="C129" s="109" t="s">
        <v>192</v>
      </c>
      <c r="D129" s="33"/>
      <c r="E129" s="34"/>
      <c r="F129" s="108"/>
    </row>
    <row r="130" spans="2:6" ht="22.2" customHeight="1" x14ac:dyDescent="0.3">
      <c r="B130" s="151">
        <f t="shared" si="1"/>
        <v>124</v>
      </c>
      <c r="C130" s="109" t="s">
        <v>295</v>
      </c>
      <c r="D130" s="33"/>
      <c r="E130" s="34"/>
      <c r="F130" s="108"/>
    </row>
    <row r="131" spans="2:6" ht="22.2" customHeight="1" x14ac:dyDescent="0.3">
      <c r="B131" s="151">
        <f t="shared" si="1"/>
        <v>125</v>
      </c>
      <c r="C131" s="109" t="s">
        <v>193</v>
      </c>
      <c r="D131" s="33"/>
      <c r="E131" s="34"/>
      <c r="F131" s="108"/>
    </row>
    <row r="132" spans="2:6" ht="22.2" customHeight="1" x14ac:dyDescent="0.3">
      <c r="B132" s="151">
        <f t="shared" si="1"/>
        <v>126</v>
      </c>
      <c r="C132" s="109" t="s">
        <v>194</v>
      </c>
      <c r="D132" s="33"/>
      <c r="E132" s="34"/>
      <c r="F132" s="108"/>
    </row>
    <row r="133" spans="2:6" ht="22.2" customHeight="1" x14ac:dyDescent="0.3">
      <c r="B133" s="151">
        <f t="shared" si="1"/>
        <v>127</v>
      </c>
      <c r="C133" s="109" t="s">
        <v>195</v>
      </c>
      <c r="D133" s="33"/>
      <c r="E133" s="34"/>
      <c r="F133" s="108"/>
    </row>
    <row r="134" spans="2:6" ht="22.2" customHeight="1" x14ac:dyDescent="0.3">
      <c r="B134" s="151">
        <f t="shared" si="1"/>
        <v>128</v>
      </c>
      <c r="C134" s="107" t="s">
        <v>196</v>
      </c>
      <c r="D134" s="33"/>
      <c r="E134" s="34"/>
      <c r="F134" s="108"/>
    </row>
    <row r="135" spans="2:6" ht="22.2" customHeight="1" x14ac:dyDescent="0.3">
      <c r="B135" s="151">
        <f t="shared" ref="B135:B193" si="2">ROW()-6</f>
        <v>129</v>
      </c>
      <c r="C135" s="109" t="s">
        <v>248</v>
      </c>
      <c r="D135" s="33"/>
      <c r="E135" s="34"/>
      <c r="F135" s="108"/>
    </row>
    <row r="136" spans="2:6" ht="22.2" customHeight="1" x14ac:dyDescent="0.3">
      <c r="B136" s="151">
        <f t="shared" si="2"/>
        <v>130</v>
      </c>
      <c r="C136" s="109" t="s">
        <v>197</v>
      </c>
      <c r="D136" s="33"/>
      <c r="E136" s="34"/>
      <c r="F136" s="108"/>
    </row>
    <row r="137" spans="2:6" ht="22.2" customHeight="1" x14ac:dyDescent="0.3">
      <c r="B137" s="151">
        <f t="shared" si="2"/>
        <v>131</v>
      </c>
      <c r="C137" s="109" t="s">
        <v>321</v>
      </c>
      <c r="D137" s="33"/>
      <c r="E137" s="34"/>
      <c r="F137" s="108"/>
    </row>
    <row r="138" spans="2:6" ht="22.2" customHeight="1" x14ac:dyDescent="0.3">
      <c r="B138" s="151">
        <f t="shared" si="2"/>
        <v>132</v>
      </c>
      <c r="C138" s="109" t="s">
        <v>300</v>
      </c>
      <c r="D138" s="33"/>
      <c r="E138" s="34"/>
      <c r="F138" s="108"/>
    </row>
    <row r="139" spans="2:6" ht="22.2" customHeight="1" x14ac:dyDescent="0.3">
      <c r="B139" s="151">
        <f t="shared" si="2"/>
        <v>133</v>
      </c>
      <c r="C139" s="109" t="s">
        <v>198</v>
      </c>
      <c r="D139" s="33"/>
      <c r="E139" s="34"/>
      <c r="F139" s="108"/>
    </row>
    <row r="140" spans="2:6" ht="22.2" customHeight="1" x14ac:dyDescent="0.3">
      <c r="B140" s="151">
        <f t="shared" si="2"/>
        <v>134</v>
      </c>
      <c r="C140" s="109" t="s">
        <v>199</v>
      </c>
      <c r="D140" s="33"/>
      <c r="E140" s="34"/>
      <c r="F140" s="108"/>
    </row>
    <row r="141" spans="2:6" ht="22.2" customHeight="1" x14ac:dyDescent="0.3">
      <c r="B141" s="151">
        <f t="shared" si="2"/>
        <v>135</v>
      </c>
      <c r="C141" s="107" t="s">
        <v>200</v>
      </c>
      <c r="D141" s="33"/>
      <c r="E141" s="34"/>
      <c r="F141" s="108"/>
    </row>
    <row r="142" spans="2:6" ht="22.2" customHeight="1" x14ac:dyDescent="0.3">
      <c r="B142" s="151">
        <f t="shared" si="2"/>
        <v>136</v>
      </c>
      <c r="C142" s="109" t="s">
        <v>201</v>
      </c>
      <c r="D142" s="33"/>
      <c r="E142" s="34"/>
      <c r="F142" s="108"/>
    </row>
    <row r="143" spans="2:6" ht="22.2" customHeight="1" x14ac:dyDescent="0.3">
      <c r="B143" s="151">
        <f t="shared" si="2"/>
        <v>137</v>
      </c>
      <c r="C143" s="109" t="s">
        <v>202</v>
      </c>
      <c r="D143" s="33"/>
      <c r="E143" s="34"/>
      <c r="F143" s="108"/>
    </row>
    <row r="144" spans="2:6" ht="22.2" customHeight="1" x14ac:dyDescent="0.3">
      <c r="B144" s="151">
        <f t="shared" si="2"/>
        <v>138</v>
      </c>
      <c r="C144" s="109" t="s">
        <v>255</v>
      </c>
      <c r="D144" s="33"/>
      <c r="E144" s="34"/>
      <c r="F144" s="108"/>
    </row>
    <row r="145" spans="2:6" ht="22.2" customHeight="1" x14ac:dyDescent="0.3">
      <c r="B145" s="151">
        <f t="shared" si="2"/>
        <v>139</v>
      </c>
      <c r="C145" s="109" t="s">
        <v>203</v>
      </c>
      <c r="D145" s="33"/>
      <c r="E145" s="34"/>
      <c r="F145" s="108"/>
    </row>
    <row r="146" spans="2:6" ht="22.2" customHeight="1" x14ac:dyDescent="0.3">
      <c r="B146" s="151">
        <f t="shared" si="2"/>
        <v>140</v>
      </c>
      <c r="C146" s="109" t="s">
        <v>285</v>
      </c>
      <c r="D146" s="33"/>
      <c r="E146" s="34"/>
      <c r="F146" s="108"/>
    </row>
    <row r="147" spans="2:6" ht="22.2" customHeight="1" x14ac:dyDescent="0.3">
      <c r="B147" s="151">
        <f t="shared" si="2"/>
        <v>141</v>
      </c>
      <c r="C147" s="109" t="s">
        <v>204</v>
      </c>
      <c r="D147" s="33"/>
      <c r="E147" s="34"/>
      <c r="F147" s="108"/>
    </row>
    <row r="148" spans="2:6" ht="22.2" customHeight="1" x14ac:dyDescent="0.3">
      <c r="B148" s="151">
        <f t="shared" si="2"/>
        <v>142</v>
      </c>
      <c r="C148" s="107" t="s">
        <v>205</v>
      </c>
      <c r="D148" s="33"/>
      <c r="E148" s="34"/>
      <c r="F148" s="108"/>
    </row>
    <row r="149" spans="2:6" ht="22.2" customHeight="1" x14ac:dyDescent="0.3">
      <c r="B149" s="151">
        <f t="shared" si="2"/>
        <v>143</v>
      </c>
      <c r="C149" s="109" t="s">
        <v>206</v>
      </c>
      <c r="D149" s="33"/>
      <c r="E149" s="34"/>
      <c r="F149" s="108"/>
    </row>
    <row r="150" spans="2:6" ht="22.2" customHeight="1" x14ac:dyDescent="0.3">
      <c r="B150" s="151">
        <f t="shared" si="2"/>
        <v>144</v>
      </c>
      <c r="C150" s="109" t="s">
        <v>207</v>
      </c>
      <c r="D150" s="33"/>
      <c r="E150" s="34"/>
      <c r="F150" s="108"/>
    </row>
    <row r="151" spans="2:6" ht="22.2" customHeight="1" x14ac:dyDescent="0.3">
      <c r="B151" s="151">
        <f t="shared" si="2"/>
        <v>145</v>
      </c>
      <c r="C151" s="109" t="s">
        <v>208</v>
      </c>
      <c r="D151" s="33"/>
      <c r="E151" s="34"/>
      <c r="F151" s="108"/>
    </row>
    <row r="152" spans="2:6" ht="22.2" customHeight="1" x14ac:dyDescent="0.3">
      <c r="B152" s="151">
        <f t="shared" si="2"/>
        <v>146</v>
      </c>
      <c r="C152" s="109" t="s">
        <v>256</v>
      </c>
      <c r="D152" s="33"/>
      <c r="E152" s="34"/>
      <c r="F152" s="108"/>
    </row>
    <row r="153" spans="2:6" ht="22.2" customHeight="1" x14ac:dyDescent="0.3">
      <c r="B153" s="151">
        <f t="shared" si="2"/>
        <v>147</v>
      </c>
      <c r="C153" s="109" t="s">
        <v>209</v>
      </c>
      <c r="D153" s="33"/>
      <c r="E153" s="34"/>
      <c r="F153" s="108"/>
    </row>
    <row r="154" spans="2:6" ht="22.2" customHeight="1" x14ac:dyDescent="0.3">
      <c r="B154" s="151">
        <f t="shared" si="2"/>
        <v>148</v>
      </c>
      <c r="C154" s="109" t="s">
        <v>257</v>
      </c>
      <c r="D154" s="33"/>
      <c r="E154" s="34"/>
      <c r="F154" s="108"/>
    </row>
    <row r="155" spans="2:6" ht="22.2" customHeight="1" x14ac:dyDescent="0.3">
      <c r="B155" s="151">
        <f t="shared" si="2"/>
        <v>149</v>
      </c>
      <c r="C155" s="109" t="s">
        <v>258</v>
      </c>
      <c r="D155" s="33"/>
      <c r="E155" s="34"/>
      <c r="F155" s="108"/>
    </row>
    <row r="156" spans="2:6" ht="22.2" customHeight="1" x14ac:dyDescent="0.3">
      <c r="B156" s="151">
        <f t="shared" si="2"/>
        <v>150</v>
      </c>
      <c r="C156" s="109" t="s">
        <v>259</v>
      </c>
      <c r="D156" s="33"/>
      <c r="E156" s="34"/>
      <c r="F156" s="108"/>
    </row>
    <row r="157" spans="2:6" ht="22.2" customHeight="1" x14ac:dyDescent="0.3">
      <c r="B157" s="151">
        <f t="shared" si="2"/>
        <v>151</v>
      </c>
      <c r="C157" s="109" t="s">
        <v>260</v>
      </c>
      <c r="D157" s="33"/>
      <c r="E157" s="34"/>
      <c r="F157" s="108"/>
    </row>
    <row r="158" spans="2:6" ht="22.2" customHeight="1" x14ac:dyDescent="0.3">
      <c r="B158" s="151">
        <f t="shared" si="2"/>
        <v>152</v>
      </c>
      <c r="C158" s="107" t="s">
        <v>261</v>
      </c>
      <c r="D158" s="33"/>
      <c r="E158" s="34"/>
      <c r="F158" s="108"/>
    </row>
    <row r="159" spans="2:6" ht="22.2" customHeight="1" x14ac:dyDescent="0.3">
      <c r="B159" s="151">
        <f t="shared" si="2"/>
        <v>153</v>
      </c>
      <c r="C159" s="107" t="s">
        <v>210</v>
      </c>
      <c r="D159" s="33"/>
      <c r="E159" s="34"/>
      <c r="F159" s="108"/>
    </row>
    <row r="160" spans="2:6" ht="22.2" customHeight="1" x14ac:dyDescent="0.3">
      <c r="B160" s="151">
        <f t="shared" si="2"/>
        <v>154</v>
      </c>
      <c r="C160" s="109" t="s">
        <v>211</v>
      </c>
      <c r="D160" s="33"/>
      <c r="E160" s="34"/>
      <c r="F160" s="108"/>
    </row>
    <row r="161" spans="2:6" ht="22.2" customHeight="1" x14ac:dyDescent="0.3">
      <c r="B161" s="151">
        <f t="shared" si="2"/>
        <v>155</v>
      </c>
      <c r="C161" s="109" t="s">
        <v>212</v>
      </c>
      <c r="D161" s="33"/>
      <c r="E161" s="34"/>
      <c r="F161" s="108"/>
    </row>
    <row r="162" spans="2:6" ht="22.2" customHeight="1" x14ac:dyDescent="0.3">
      <c r="B162" s="151">
        <f t="shared" si="2"/>
        <v>156</v>
      </c>
      <c r="C162" s="107" t="s">
        <v>262</v>
      </c>
      <c r="D162" s="33"/>
      <c r="E162" s="34"/>
      <c r="F162" s="108"/>
    </row>
    <row r="163" spans="2:6" ht="22.2" customHeight="1" x14ac:dyDescent="0.3">
      <c r="B163" s="151">
        <f t="shared" si="2"/>
        <v>157</v>
      </c>
      <c r="C163" s="109" t="s">
        <v>263</v>
      </c>
      <c r="D163" s="33"/>
      <c r="E163" s="34"/>
      <c r="F163" s="108"/>
    </row>
    <row r="164" spans="2:6" ht="22.2" customHeight="1" x14ac:dyDescent="0.3">
      <c r="B164" s="151">
        <f t="shared" si="2"/>
        <v>158</v>
      </c>
      <c r="C164" s="109" t="s">
        <v>213</v>
      </c>
      <c r="D164" s="33"/>
      <c r="E164" s="34"/>
      <c r="F164" s="108"/>
    </row>
    <row r="165" spans="2:6" ht="22.2" customHeight="1" x14ac:dyDescent="0.3">
      <c r="B165" s="151">
        <f t="shared" si="2"/>
        <v>159</v>
      </c>
      <c r="C165" s="109" t="s">
        <v>214</v>
      </c>
      <c r="D165" s="33"/>
      <c r="E165" s="34"/>
      <c r="F165" s="108"/>
    </row>
    <row r="166" spans="2:6" ht="22.2" customHeight="1" x14ac:dyDescent="0.3">
      <c r="B166" s="151">
        <f t="shared" si="2"/>
        <v>160</v>
      </c>
      <c r="C166" s="107" t="s">
        <v>215</v>
      </c>
      <c r="D166" s="33"/>
      <c r="E166" s="34"/>
      <c r="F166" s="108"/>
    </row>
    <row r="167" spans="2:6" ht="22.2" customHeight="1" x14ac:dyDescent="0.3">
      <c r="B167" s="151">
        <f t="shared" si="2"/>
        <v>161</v>
      </c>
      <c r="C167" s="109" t="s">
        <v>216</v>
      </c>
      <c r="D167" s="33"/>
      <c r="E167" s="34"/>
      <c r="F167" s="108"/>
    </row>
    <row r="168" spans="2:6" ht="22.2" customHeight="1" x14ac:dyDescent="0.3">
      <c r="B168" s="151">
        <f t="shared" si="2"/>
        <v>162</v>
      </c>
      <c r="C168" s="109" t="s">
        <v>264</v>
      </c>
      <c r="D168" s="33"/>
      <c r="E168" s="34"/>
      <c r="F168" s="108"/>
    </row>
    <row r="169" spans="2:6" ht="22.2" customHeight="1" x14ac:dyDescent="0.3">
      <c r="B169" s="151">
        <f t="shared" si="2"/>
        <v>163</v>
      </c>
      <c r="C169" s="109" t="s">
        <v>217</v>
      </c>
      <c r="D169" s="33"/>
      <c r="E169" s="34"/>
      <c r="F169" s="108"/>
    </row>
    <row r="170" spans="2:6" ht="22.2" customHeight="1" x14ac:dyDescent="0.3">
      <c r="B170" s="151">
        <f t="shared" si="2"/>
        <v>164</v>
      </c>
      <c r="C170" s="109" t="s">
        <v>244</v>
      </c>
      <c r="D170" s="33"/>
      <c r="E170" s="34"/>
      <c r="F170" s="108"/>
    </row>
    <row r="171" spans="2:6" ht="22.2" customHeight="1" x14ac:dyDescent="0.3">
      <c r="B171" s="151">
        <f t="shared" si="2"/>
        <v>165</v>
      </c>
      <c r="C171" s="109" t="s">
        <v>218</v>
      </c>
      <c r="D171" s="33"/>
      <c r="E171" s="34"/>
      <c r="F171" s="108"/>
    </row>
    <row r="172" spans="2:6" ht="22.2" customHeight="1" x14ac:dyDescent="0.3">
      <c r="B172" s="151">
        <f t="shared" si="2"/>
        <v>166</v>
      </c>
      <c r="C172" s="107" t="s">
        <v>219</v>
      </c>
      <c r="D172" s="33"/>
      <c r="E172" s="34"/>
      <c r="F172" s="108"/>
    </row>
    <row r="173" spans="2:6" ht="22.2" customHeight="1" x14ac:dyDescent="0.3">
      <c r="B173" s="151">
        <f t="shared" si="2"/>
        <v>167</v>
      </c>
      <c r="C173" s="109" t="s">
        <v>245</v>
      </c>
      <c r="D173" s="33"/>
      <c r="E173" s="34"/>
      <c r="F173" s="108"/>
    </row>
    <row r="174" spans="2:6" ht="22.2" customHeight="1" x14ac:dyDescent="0.3">
      <c r="B174" s="151">
        <f t="shared" si="2"/>
        <v>168</v>
      </c>
      <c r="C174" s="109" t="s">
        <v>220</v>
      </c>
      <c r="D174" s="33"/>
      <c r="E174" s="34"/>
      <c r="F174" s="108"/>
    </row>
    <row r="175" spans="2:6" ht="22.2" customHeight="1" x14ac:dyDescent="0.3">
      <c r="B175" s="151">
        <f t="shared" si="2"/>
        <v>169</v>
      </c>
      <c r="C175" s="109" t="s">
        <v>265</v>
      </c>
      <c r="D175" s="33"/>
      <c r="E175" s="34"/>
      <c r="F175" s="108"/>
    </row>
    <row r="176" spans="2:6" ht="22.2" customHeight="1" x14ac:dyDescent="0.3">
      <c r="B176" s="151">
        <f t="shared" si="2"/>
        <v>170</v>
      </c>
      <c r="C176" s="109" t="s">
        <v>266</v>
      </c>
      <c r="D176" s="33"/>
      <c r="E176" s="34"/>
      <c r="F176" s="108"/>
    </row>
    <row r="177" spans="2:6" ht="22.2" customHeight="1" x14ac:dyDescent="0.3">
      <c r="B177" s="151">
        <f t="shared" si="2"/>
        <v>171</v>
      </c>
      <c r="C177" s="109" t="s">
        <v>246</v>
      </c>
      <c r="D177" s="33"/>
      <c r="E177" s="34"/>
      <c r="F177" s="108"/>
    </row>
    <row r="178" spans="2:6" ht="22.2" customHeight="1" x14ac:dyDescent="0.3">
      <c r="B178" s="151">
        <f t="shared" si="2"/>
        <v>172</v>
      </c>
      <c r="C178" s="109" t="s">
        <v>267</v>
      </c>
      <c r="D178" s="33"/>
      <c r="E178" s="34"/>
      <c r="F178" s="108"/>
    </row>
    <row r="179" spans="2:6" ht="22.2" customHeight="1" x14ac:dyDescent="0.3">
      <c r="B179" s="151">
        <f t="shared" si="2"/>
        <v>173</v>
      </c>
      <c r="C179" s="109" t="s">
        <v>268</v>
      </c>
      <c r="D179" s="33"/>
      <c r="E179" s="34"/>
      <c r="F179" s="108"/>
    </row>
    <row r="180" spans="2:6" ht="22.2" customHeight="1" x14ac:dyDescent="0.3">
      <c r="B180" s="151">
        <f t="shared" si="2"/>
        <v>174</v>
      </c>
      <c r="C180" s="109" t="s">
        <v>269</v>
      </c>
      <c r="D180" s="33"/>
      <c r="E180" s="34"/>
      <c r="F180" s="108"/>
    </row>
    <row r="181" spans="2:6" ht="22.2" customHeight="1" x14ac:dyDescent="0.3">
      <c r="B181" s="151">
        <f t="shared" si="2"/>
        <v>175</v>
      </c>
      <c r="C181" s="109" t="s">
        <v>221</v>
      </c>
      <c r="D181" s="33"/>
      <c r="E181" s="34"/>
      <c r="F181" s="108"/>
    </row>
    <row r="182" spans="2:6" ht="22.2" customHeight="1" x14ac:dyDescent="0.3">
      <c r="B182" s="151">
        <f t="shared" si="2"/>
        <v>176</v>
      </c>
      <c r="C182" s="107" t="s">
        <v>222</v>
      </c>
      <c r="D182" s="33"/>
      <c r="E182" s="34"/>
      <c r="F182" s="108"/>
    </row>
    <row r="183" spans="2:6" ht="22.2" customHeight="1" x14ac:dyDescent="0.3">
      <c r="B183" s="151">
        <f t="shared" si="2"/>
        <v>177</v>
      </c>
      <c r="C183" s="109" t="s">
        <v>223</v>
      </c>
      <c r="D183" s="33"/>
      <c r="E183" s="34"/>
      <c r="F183" s="108"/>
    </row>
    <row r="184" spans="2:6" ht="22.2" customHeight="1" x14ac:dyDescent="0.3">
      <c r="B184" s="151">
        <f t="shared" si="2"/>
        <v>178</v>
      </c>
      <c r="C184" s="109" t="s">
        <v>224</v>
      </c>
      <c r="D184" s="33"/>
      <c r="E184" s="34"/>
      <c r="F184" s="108"/>
    </row>
    <row r="185" spans="2:6" ht="22.2" customHeight="1" x14ac:dyDescent="0.3">
      <c r="B185" s="151">
        <f t="shared" si="2"/>
        <v>179</v>
      </c>
      <c r="C185" s="109" t="s">
        <v>225</v>
      </c>
      <c r="D185" s="33"/>
      <c r="E185" s="34"/>
      <c r="F185" s="108"/>
    </row>
    <row r="186" spans="2:6" ht="22.2" customHeight="1" x14ac:dyDescent="0.3">
      <c r="B186" s="151">
        <f t="shared" si="2"/>
        <v>180</v>
      </c>
      <c r="C186" s="109" t="s">
        <v>226</v>
      </c>
      <c r="D186" s="33"/>
      <c r="E186" s="34"/>
      <c r="F186" s="108"/>
    </row>
    <row r="187" spans="2:6" ht="22.2" customHeight="1" x14ac:dyDescent="0.3">
      <c r="B187" s="151">
        <f t="shared" si="2"/>
        <v>181</v>
      </c>
      <c r="C187" s="107" t="s">
        <v>227</v>
      </c>
      <c r="D187" s="33"/>
      <c r="E187" s="34"/>
      <c r="F187" s="108"/>
    </row>
    <row r="188" spans="2:6" ht="22.2" customHeight="1" x14ac:dyDescent="0.3">
      <c r="B188" s="151">
        <f t="shared" si="2"/>
        <v>182</v>
      </c>
      <c r="C188" s="109" t="s">
        <v>228</v>
      </c>
      <c r="D188" s="33"/>
      <c r="E188" s="34"/>
      <c r="F188" s="35"/>
    </row>
    <row r="189" spans="2:6" ht="22.2" customHeight="1" x14ac:dyDescent="0.3">
      <c r="B189" s="151">
        <f t="shared" si="2"/>
        <v>183</v>
      </c>
      <c r="C189" s="109" t="s">
        <v>229</v>
      </c>
      <c r="D189" s="33"/>
      <c r="E189" s="34"/>
      <c r="F189" s="35"/>
    </row>
    <row r="190" spans="2:6" ht="22.2" customHeight="1" x14ac:dyDescent="0.3">
      <c r="B190" s="151">
        <f t="shared" si="2"/>
        <v>184</v>
      </c>
      <c r="C190" s="109" t="s">
        <v>230</v>
      </c>
      <c r="D190" s="33"/>
      <c r="E190" s="34"/>
      <c r="F190" s="35"/>
    </row>
    <row r="191" spans="2:6" ht="22.2" customHeight="1" x14ac:dyDescent="0.3">
      <c r="B191" s="151">
        <f t="shared" si="2"/>
        <v>185</v>
      </c>
      <c r="C191" s="109" t="s">
        <v>231</v>
      </c>
      <c r="D191" s="33"/>
      <c r="E191" s="34"/>
      <c r="F191" s="35"/>
    </row>
    <row r="192" spans="2:6" ht="22.2" customHeight="1" x14ac:dyDescent="0.3">
      <c r="B192" s="151">
        <f t="shared" si="2"/>
        <v>186</v>
      </c>
      <c r="C192" s="107" t="s">
        <v>232</v>
      </c>
      <c r="D192" s="33"/>
      <c r="E192" s="34"/>
      <c r="F192" s="35"/>
    </row>
    <row r="193" spans="2:9" ht="22.2" customHeight="1" x14ac:dyDescent="0.3">
      <c r="B193" s="151">
        <f t="shared" si="2"/>
        <v>187</v>
      </c>
      <c r="C193" s="110" t="s">
        <v>270</v>
      </c>
      <c r="D193" s="33"/>
      <c r="E193" s="34"/>
      <c r="F193" s="35"/>
    </row>
    <row r="194" spans="2:9" ht="22.2" customHeight="1" x14ac:dyDescent="0.3">
      <c r="B194" s="2"/>
      <c r="C194" s="207" t="s">
        <v>233</v>
      </c>
      <c r="D194" s="207"/>
      <c r="E194" s="207"/>
      <c r="F194" s="208"/>
    </row>
    <row r="195" spans="2:9" ht="22.2" customHeight="1" x14ac:dyDescent="0.3">
      <c r="B195" s="106">
        <f>ROW()-32</f>
        <v>163</v>
      </c>
      <c r="C195" s="199"/>
      <c r="D195" s="200"/>
      <c r="E195" s="200"/>
      <c r="F195" s="201"/>
      <c r="G195" s="196" t="s">
        <v>323</v>
      </c>
      <c r="H195" s="197"/>
      <c r="I195" s="197"/>
    </row>
    <row r="196" spans="2:9" ht="22.2" customHeight="1" x14ac:dyDescent="0.3">
      <c r="B196" s="106">
        <f t="shared" ref="B196:B208" si="3">ROW()-32</f>
        <v>164</v>
      </c>
      <c r="C196" s="199"/>
      <c r="D196" s="200"/>
      <c r="E196" s="200"/>
      <c r="F196" s="201"/>
      <c r="G196" s="196"/>
      <c r="H196" s="197"/>
      <c r="I196" s="197"/>
    </row>
    <row r="197" spans="2:9" ht="22.2" customHeight="1" x14ac:dyDescent="0.3">
      <c r="B197" s="106">
        <f t="shared" si="3"/>
        <v>165</v>
      </c>
      <c r="C197" s="199"/>
      <c r="D197" s="200"/>
      <c r="E197" s="200"/>
      <c r="F197" s="201"/>
      <c r="G197" s="196"/>
      <c r="H197" s="197"/>
      <c r="I197" s="197"/>
    </row>
    <row r="198" spans="2:9" ht="22.2" customHeight="1" x14ac:dyDescent="0.3">
      <c r="B198" s="106">
        <f t="shared" si="3"/>
        <v>166</v>
      </c>
      <c r="C198" s="199"/>
      <c r="D198" s="200"/>
      <c r="E198" s="200"/>
      <c r="F198" s="201"/>
    </row>
    <row r="199" spans="2:9" ht="22.2" customHeight="1" x14ac:dyDescent="0.3">
      <c r="B199" s="106">
        <f t="shared" si="3"/>
        <v>167</v>
      </c>
      <c r="C199" s="199"/>
      <c r="D199" s="200"/>
      <c r="E199" s="200"/>
      <c r="F199" s="201"/>
    </row>
    <row r="200" spans="2:9" ht="22.2" customHeight="1" x14ac:dyDescent="0.3">
      <c r="B200" s="106">
        <f t="shared" si="3"/>
        <v>168</v>
      </c>
      <c r="C200" s="199"/>
      <c r="D200" s="200"/>
      <c r="E200" s="200"/>
      <c r="F200" s="201"/>
    </row>
    <row r="201" spans="2:9" ht="22.2" customHeight="1" x14ac:dyDescent="0.3">
      <c r="B201" s="106">
        <f t="shared" si="3"/>
        <v>169</v>
      </c>
      <c r="C201" s="199"/>
      <c r="D201" s="200"/>
      <c r="E201" s="200"/>
      <c r="F201" s="201"/>
    </row>
    <row r="202" spans="2:9" ht="22.2" customHeight="1" x14ac:dyDescent="0.3">
      <c r="B202" s="106">
        <f t="shared" si="3"/>
        <v>170</v>
      </c>
      <c r="C202" s="199"/>
      <c r="D202" s="200"/>
      <c r="E202" s="200"/>
      <c r="F202" s="201"/>
    </row>
    <row r="203" spans="2:9" ht="23.25" customHeight="1" x14ac:dyDescent="0.3">
      <c r="B203" s="106">
        <f t="shared" si="3"/>
        <v>171</v>
      </c>
      <c r="C203" s="199"/>
      <c r="D203" s="200"/>
      <c r="E203" s="200"/>
      <c r="F203" s="201"/>
    </row>
    <row r="204" spans="2:9" ht="23.25" customHeight="1" x14ac:dyDescent="0.3">
      <c r="B204" s="106">
        <f t="shared" si="3"/>
        <v>172</v>
      </c>
      <c r="C204" s="199"/>
      <c r="D204" s="200"/>
      <c r="E204" s="200"/>
      <c r="F204" s="201"/>
    </row>
    <row r="205" spans="2:9" ht="23.25" customHeight="1" x14ac:dyDescent="0.3">
      <c r="B205" s="106">
        <f t="shared" si="3"/>
        <v>173</v>
      </c>
      <c r="C205" s="199"/>
      <c r="D205" s="200"/>
      <c r="E205" s="200"/>
      <c r="F205" s="201"/>
    </row>
    <row r="206" spans="2:9" ht="23.25" customHeight="1" x14ac:dyDescent="0.3">
      <c r="B206" s="106">
        <f t="shared" si="3"/>
        <v>174</v>
      </c>
      <c r="C206" s="199"/>
      <c r="D206" s="200"/>
      <c r="E206" s="200"/>
      <c r="F206" s="201"/>
    </row>
    <row r="207" spans="2:9" ht="23.25" customHeight="1" x14ac:dyDescent="0.3">
      <c r="B207" s="106">
        <f t="shared" si="3"/>
        <v>175</v>
      </c>
      <c r="C207" s="199"/>
      <c r="D207" s="200"/>
      <c r="E207" s="200"/>
      <c r="F207" s="201"/>
    </row>
    <row r="208" spans="2:9" ht="23.25" customHeight="1" x14ac:dyDescent="0.3">
      <c r="B208" s="106">
        <f t="shared" si="3"/>
        <v>176</v>
      </c>
      <c r="C208" s="199"/>
      <c r="D208" s="200"/>
      <c r="E208" s="200"/>
      <c r="F208" s="201"/>
    </row>
    <row r="209" spans="2:6" ht="23.25" customHeight="1" x14ac:dyDescent="0.3">
      <c r="B209" s="209" t="s">
        <v>322</v>
      </c>
      <c r="C209" s="209"/>
      <c r="D209" s="209"/>
      <c r="E209" s="209"/>
      <c r="F209" s="210"/>
    </row>
    <row r="210" spans="2:6" ht="112.5" customHeight="1" x14ac:dyDescent="0.3">
      <c r="B210" s="111"/>
      <c r="C210" s="202"/>
      <c r="D210" s="203"/>
      <c r="E210" s="203"/>
      <c r="F210" s="204"/>
    </row>
    <row r="211" spans="2:6" ht="23.25" customHeight="1" x14ac:dyDescent="0.3">
      <c r="B211" s="209" t="s">
        <v>325</v>
      </c>
      <c r="C211" s="209"/>
      <c r="D211" s="209"/>
      <c r="E211" s="209"/>
      <c r="F211" s="210"/>
    </row>
    <row r="212" spans="2:6" ht="68.25" customHeight="1" x14ac:dyDescent="0.3">
      <c r="B212" s="111"/>
      <c r="C212" s="202"/>
      <c r="D212" s="203"/>
      <c r="E212" s="203"/>
      <c r="F212" s="204"/>
    </row>
  </sheetData>
  <sheetProtection password="CF20" sheet="1" formatCells="0" formatColumns="0" formatRows="0" insertRows="0"/>
  <mergeCells count="23">
    <mergeCell ref="C212:F212"/>
    <mergeCell ref="C196:F196"/>
    <mergeCell ref="C6:E6"/>
    <mergeCell ref="C201:F201"/>
    <mergeCell ref="B5:F5"/>
    <mergeCell ref="C194:F194"/>
    <mergeCell ref="C195:F195"/>
    <mergeCell ref="B211:F211"/>
    <mergeCell ref="B209:F209"/>
    <mergeCell ref="C210:F210"/>
    <mergeCell ref="G195:I197"/>
    <mergeCell ref="B4:F4"/>
    <mergeCell ref="C207:F207"/>
    <mergeCell ref="C208:F208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8 A5:A15 A2:B4 B7:B193">
    <cfRule type="expression" dxfId="97" priority="60">
      <formula>AND(CELL("защита", A2)=0, NOT(ISBLANK(A2)))</formula>
    </cfRule>
    <cfRule type="expression" dxfId="96" priority="66">
      <formula>AND(CELL("защита", A2)=0, ISBLANK(A2))</formula>
    </cfRule>
    <cfRule type="expression" dxfId="95" priority="67">
      <formula>CELL("защита", A2)=0</formula>
    </cfRule>
  </conditionalFormatting>
  <conditionalFormatting sqref="F6">
    <cfRule type="expression" dxfId="94" priority="51">
      <formula>AND(CELL("защита", F6)=0, NOT(ISBLANK(F6)))</formula>
    </cfRule>
    <cfRule type="expression" dxfId="93" priority="52">
      <formula>AND(CELL("защита", F6)=0, ISBLANK(F6))</formula>
    </cfRule>
    <cfRule type="expression" dxfId="92" priority="53">
      <formula>CELL("защита", F6)=0</formula>
    </cfRule>
  </conditionalFormatting>
  <conditionalFormatting sqref="C195:C208">
    <cfRule type="expression" dxfId="91" priority="30">
      <formula>AND(CELL("защита", C195)=0, NOT(ISBLANK(C195)))</formula>
    </cfRule>
    <cfRule type="expression" dxfId="90" priority="31">
      <formula>AND(CELL("защита", C195)=0, ISBLANK(C195))</formula>
    </cfRule>
    <cfRule type="expression" dxfId="89" priority="32">
      <formula>CELL("защита", C195)=0</formula>
    </cfRule>
  </conditionalFormatting>
  <conditionalFormatting sqref="F7:F193">
    <cfRule type="expression" dxfId="88" priority="7">
      <formula>AND(CELL("защита", F7)=0,ISBLANK(F7))</formula>
    </cfRule>
    <cfRule type="expression" dxfId="87" priority="8">
      <formula>AND(CELL("защита", F7)=0, NOT(ISBLANK(F7)))</formula>
    </cfRule>
  </conditionalFormatting>
  <conditionalFormatting sqref="C210">
    <cfRule type="expression" dxfId="86" priority="3">
      <formula>AND(CELL("защита", C210)=0,ISBLANK(C210))</formula>
    </cfRule>
    <cfRule type="expression" dxfId="85" priority="4">
      <formula>AND(CELL("защита", C210)=0, NOT(ISBLANK(C210)))</formula>
    </cfRule>
  </conditionalFormatting>
  <conditionalFormatting sqref="C212">
    <cfRule type="expression" dxfId="84" priority="1">
      <formula>AND(CELL("защита", C212)=0,ISBLANK(C212))</formula>
    </cfRule>
    <cfRule type="expression" dxfId="83" priority="2">
      <formula>AND(CELL("защита", C212)=0, NOT(ISBLANK(C212)))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8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4.4" x14ac:dyDescent="0.3"/>
  <cols>
    <col min="1" max="1" width="28" customWidth="1"/>
  </cols>
  <sheetData>
    <row r="1" spans="1:1" x14ac:dyDescent="0.3">
      <c r="A1" t="s">
        <v>314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44</v>
      </c>
    </row>
    <row r="5" spans="1:1" x14ac:dyDescent="0.3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4.4" x14ac:dyDescent="0.3"/>
  <cols>
    <col min="1" max="1" width="4.33203125" style="97" customWidth="1"/>
    <col min="2" max="2" width="7.33203125" style="97" customWidth="1"/>
    <col min="3" max="3" width="49" style="97" customWidth="1"/>
    <col min="4" max="4" width="14.33203125" style="97" customWidth="1"/>
    <col min="5" max="5" width="18.5546875" style="97" customWidth="1"/>
    <col min="6" max="6" width="11.44140625" style="97" customWidth="1"/>
    <col min="7" max="7" width="15" style="97" customWidth="1"/>
    <col min="8" max="8" width="12.6640625" style="97" customWidth="1"/>
    <col min="9" max="9" width="13.6640625" style="97" customWidth="1"/>
    <col min="10" max="10" width="23.33203125" style="97" customWidth="1"/>
    <col min="11" max="11" width="35" style="97" customWidth="1"/>
    <col min="12" max="12" width="8.6640625" style="97" customWidth="1"/>
    <col min="13" max="13" width="8.6640625" style="97" hidden="1" customWidth="1"/>
    <col min="14" max="16384" width="8.6640625" style="97" hidden="1"/>
  </cols>
  <sheetData>
    <row r="1" spans="1:11" ht="25.5" customHeight="1" x14ac:dyDescent="0.3">
      <c r="B1" s="41" t="str">
        <f>ОФЕРТА!B2:C2&amp;" "&amp;ОФЕРТА!D2</f>
        <v>Заявка на участие в закупке № 315</v>
      </c>
      <c r="C1" s="41"/>
      <c r="D1" s="41"/>
      <c r="E1" s="42"/>
      <c r="F1" s="42"/>
      <c r="G1" s="42"/>
      <c r="H1" s="42"/>
      <c r="I1" s="42"/>
      <c r="J1" s="42"/>
      <c r="K1" s="43"/>
    </row>
    <row r="2" spans="1:11" ht="25.5" customHeight="1" x14ac:dyDescent="0.3">
      <c r="B2" s="41" t="str">
        <f>"Заказчик: "&amp;ОФЕРТА!D4</f>
        <v>Заказчик: ООО "ЭН+ ГИДРО" филиал ИГЭС</v>
      </c>
      <c r="C2" s="41"/>
      <c r="D2" s="41"/>
      <c r="E2" s="42"/>
      <c r="F2" s="42"/>
      <c r="G2" s="42"/>
      <c r="H2" s="42"/>
      <c r="I2" s="42"/>
      <c r="J2" s="42"/>
      <c r="K2" s="43"/>
    </row>
    <row r="3" spans="1:11" ht="25.5" customHeight="1" x14ac:dyDescent="0.3">
      <c r="B3" s="211" t="str">
        <f>"Предмет договора: "&amp;ОФЕРТА!D8</f>
        <v>Предмет договора: Выполнение работ по техническому обслуживанию автодороги. Автодоpога чеpез гидpоузел инв.№008008 (ТГ0001004)</v>
      </c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5.5" customHeight="1" x14ac:dyDescent="0.3">
      <c r="B4" s="44" t="str">
        <f>"Участник закупки: "&amp;IF(ISBLANK(Оферта_Наименование)," ",Оферта_Наименование)</f>
        <v xml:space="preserve">Участник закупки:  </v>
      </c>
      <c r="C4" s="44"/>
      <c r="D4" s="45"/>
      <c r="E4" s="46"/>
      <c r="F4" s="46"/>
      <c r="G4" s="46"/>
      <c r="H4" s="46"/>
      <c r="I4" s="46"/>
      <c r="J4" s="46"/>
      <c r="K4" s="46"/>
    </row>
    <row r="5" spans="1:11" ht="25.5" customHeight="1" thickBot="1" x14ac:dyDescent="0.35">
      <c r="B5" s="212" t="str">
        <f>"ИНН: "&amp;IF(ISBLANK(Оферта_ИНН)," ",Оферта_ИНН)</f>
        <v xml:space="preserve">ИНН:  </v>
      </c>
      <c r="C5" s="212"/>
      <c r="D5" s="47"/>
      <c r="E5" s="48"/>
      <c r="F5" s="48"/>
      <c r="G5" s="48"/>
      <c r="H5" s="48"/>
      <c r="I5" s="48"/>
      <c r="J5" s="48"/>
      <c r="K5" s="48"/>
    </row>
    <row r="6" spans="1:11" ht="25.5" customHeight="1" x14ac:dyDescent="0.3">
      <c r="A6" s="49"/>
      <c r="B6" s="215" t="s">
        <v>32</v>
      </c>
      <c r="C6" s="215"/>
      <c r="D6" s="50"/>
      <c r="E6" s="51"/>
      <c r="F6" s="51"/>
      <c r="G6" s="51"/>
      <c r="H6" s="51"/>
      <c r="I6" s="51"/>
      <c r="J6" s="51"/>
      <c r="K6" s="51"/>
    </row>
    <row r="7" spans="1:11" s="98" customFormat="1" ht="31.5" customHeight="1" x14ac:dyDescent="0.3">
      <c r="A7" s="216"/>
      <c r="B7" s="218" t="s">
        <v>13</v>
      </c>
      <c r="C7" s="218" t="s">
        <v>33</v>
      </c>
      <c r="D7" s="218" t="s">
        <v>78</v>
      </c>
      <c r="E7" s="213" t="s">
        <v>37</v>
      </c>
      <c r="F7" s="214"/>
      <c r="G7" s="217"/>
      <c r="H7" s="218" t="s">
        <v>38</v>
      </c>
      <c r="I7" s="213" t="s">
        <v>287</v>
      </c>
      <c r="J7" s="214"/>
      <c r="K7" s="52" t="s">
        <v>288</v>
      </c>
    </row>
    <row r="8" spans="1:11" s="98" customFormat="1" ht="33.75" customHeight="1" x14ac:dyDescent="0.3">
      <c r="A8" s="216"/>
      <c r="B8" s="219"/>
      <c r="C8" s="219"/>
      <c r="D8" s="219"/>
      <c r="E8" s="52" t="s">
        <v>34</v>
      </c>
      <c r="F8" s="52" t="s">
        <v>36</v>
      </c>
      <c r="G8" s="52" t="s">
        <v>35</v>
      </c>
      <c r="H8" s="219"/>
      <c r="I8" s="53" t="s">
        <v>9</v>
      </c>
      <c r="J8" s="53" t="s">
        <v>289</v>
      </c>
      <c r="K8" s="53" t="s">
        <v>92</v>
      </c>
    </row>
    <row r="9" spans="1:11" ht="15" customHeight="1" x14ac:dyDescent="0.3">
      <c r="A9" s="54"/>
      <c r="B9" s="102" t="s">
        <v>49</v>
      </c>
      <c r="C9" s="102" t="s">
        <v>50</v>
      </c>
      <c r="D9" s="102" t="s">
        <v>51</v>
      </c>
      <c r="E9" s="102" t="s">
        <v>52</v>
      </c>
      <c r="F9" s="102" t="s">
        <v>53</v>
      </c>
      <c r="G9" s="102" t="s">
        <v>54</v>
      </c>
      <c r="H9" s="102" t="s">
        <v>55</v>
      </c>
      <c r="I9" s="102" t="s">
        <v>56</v>
      </c>
      <c r="J9" s="102" t="s">
        <v>57</v>
      </c>
      <c r="K9" s="102" t="s">
        <v>58</v>
      </c>
    </row>
    <row r="10" spans="1:11" s="99" customFormat="1" ht="25.5" customHeight="1" x14ac:dyDescent="0.3">
      <c r="B10" s="55" t="s">
        <v>306</v>
      </c>
      <c r="C10" s="55" t="s">
        <v>40</v>
      </c>
      <c r="D10" s="55" t="s">
        <v>79</v>
      </c>
      <c r="E10" s="55"/>
      <c r="F10" s="56"/>
      <c r="G10" s="55"/>
      <c r="H10" s="55"/>
      <c r="I10" s="55"/>
      <c r="J10" s="56"/>
      <c r="K10" s="56"/>
    </row>
    <row r="11" spans="1:11" s="99" customFormat="1" ht="25.5" customHeight="1" x14ac:dyDescent="0.3">
      <c r="B11" s="55" t="s">
        <v>307</v>
      </c>
      <c r="C11" s="55"/>
      <c r="D11" s="55" t="s">
        <v>80</v>
      </c>
      <c r="E11" s="55"/>
      <c r="F11" s="56"/>
      <c r="G11" s="55"/>
      <c r="H11" s="55"/>
      <c r="I11" s="55"/>
      <c r="J11" s="56"/>
      <c r="K11" s="56"/>
    </row>
    <row r="12" spans="1:11" s="99" customFormat="1" ht="25.5" customHeight="1" x14ac:dyDescent="0.3">
      <c r="B12" s="55" t="s">
        <v>308</v>
      </c>
      <c r="C12" s="55"/>
      <c r="D12" s="55" t="s">
        <v>81</v>
      </c>
      <c r="E12" s="55"/>
      <c r="F12" s="56"/>
      <c r="G12" s="55"/>
      <c r="H12" s="55"/>
      <c r="I12" s="55"/>
      <c r="J12" s="56"/>
      <c r="K12" s="56"/>
    </row>
    <row r="13" spans="1:11" s="99" customFormat="1" ht="25.5" customHeight="1" x14ac:dyDescent="0.3">
      <c r="B13" s="55" t="s">
        <v>27</v>
      </c>
      <c r="C13" s="55"/>
      <c r="D13" s="55" t="s">
        <v>82</v>
      </c>
      <c r="E13" s="55"/>
      <c r="F13" s="56"/>
      <c r="G13" s="55"/>
      <c r="H13" s="55"/>
      <c r="I13" s="55"/>
      <c r="J13" s="56"/>
      <c r="K13" s="56"/>
    </row>
    <row r="14" spans="1:11" s="99" customFormat="1" ht="25.5" customHeight="1" x14ac:dyDescent="0.3">
      <c r="B14" s="55" t="s">
        <v>306</v>
      </c>
      <c r="C14" s="55" t="s">
        <v>41</v>
      </c>
      <c r="D14" s="55" t="s">
        <v>83</v>
      </c>
      <c r="E14" s="55"/>
      <c r="F14" s="56"/>
      <c r="G14" s="55"/>
      <c r="H14" s="55"/>
      <c r="I14" s="55"/>
      <c r="J14" s="56"/>
      <c r="K14" s="56"/>
    </row>
    <row r="15" spans="1:11" s="99" customFormat="1" ht="25.5" customHeight="1" x14ac:dyDescent="0.3">
      <c r="B15" s="55" t="s">
        <v>307</v>
      </c>
      <c r="C15" s="55"/>
      <c r="D15" s="55" t="s">
        <v>84</v>
      </c>
      <c r="E15" s="55"/>
      <c r="F15" s="56"/>
      <c r="G15" s="55"/>
      <c r="H15" s="55"/>
      <c r="I15" s="55"/>
      <c r="J15" s="56"/>
      <c r="K15" s="56"/>
    </row>
    <row r="16" spans="1:11" s="99" customFormat="1" ht="25.5" customHeight="1" x14ac:dyDescent="0.3">
      <c r="B16" s="55" t="s">
        <v>308</v>
      </c>
      <c r="C16" s="55"/>
      <c r="D16" s="55" t="s">
        <v>85</v>
      </c>
      <c r="E16" s="55"/>
      <c r="F16" s="56"/>
      <c r="G16" s="55"/>
      <c r="H16" s="55"/>
      <c r="I16" s="55"/>
      <c r="J16" s="56"/>
      <c r="K16" s="56"/>
    </row>
    <row r="17" spans="2:11" s="99" customFormat="1" ht="25.5" customHeight="1" x14ac:dyDescent="0.3">
      <c r="B17" s="55" t="s">
        <v>27</v>
      </c>
      <c r="C17" s="55"/>
      <c r="D17" s="55" t="s">
        <v>86</v>
      </c>
      <c r="E17" s="55"/>
      <c r="F17" s="56"/>
      <c r="G17" s="55"/>
      <c r="H17" s="55"/>
      <c r="I17" s="55"/>
      <c r="J17" s="56"/>
      <c r="K17" s="56"/>
    </row>
    <row r="18" spans="2:11" s="99" customFormat="1" ht="25.5" customHeight="1" x14ac:dyDescent="0.3">
      <c r="B18" s="55" t="s">
        <v>306</v>
      </c>
      <c r="C18" s="55" t="s">
        <v>31</v>
      </c>
      <c r="D18" s="55" t="s">
        <v>87</v>
      </c>
      <c r="E18" s="55"/>
      <c r="F18" s="56"/>
      <c r="G18" s="55"/>
      <c r="H18" s="55"/>
      <c r="I18" s="55"/>
      <c r="J18" s="56"/>
      <c r="K18" s="56"/>
    </row>
    <row r="19" spans="2:11" s="99" customFormat="1" ht="25.5" customHeight="1" x14ac:dyDescent="0.3">
      <c r="B19" s="55" t="s">
        <v>307</v>
      </c>
      <c r="C19" s="55"/>
      <c r="D19" s="55" t="s">
        <v>88</v>
      </c>
      <c r="E19" s="55"/>
      <c r="F19" s="56"/>
      <c r="G19" s="55"/>
      <c r="H19" s="55"/>
      <c r="I19" s="55"/>
      <c r="J19" s="56"/>
      <c r="K19" s="56"/>
    </row>
    <row r="20" spans="2:11" s="99" customFormat="1" ht="25.5" customHeight="1" x14ac:dyDescent="0.3">
      <c r="B20" s="55" t="s">
        <v>308</v>
      </c>
      <c r="C20" s="55"/>
      <c r="D20" s="55" t="s">
        <v>89</v>
      </c>
      <c r="E20" s="55"/>
      <c r="F20" s="56"/>
      <c r="G20" s="55"/>
      <c r="H20" s="55"/>
      <c r="I20" s="55"/>
      <c r="J20" s="56"/>
      <c r="K20" s="56"/>
    </row>
    <row r="21" spans="2:11" s="99" customFormat="1" ht="25.5" customHeight="1" x14ac:dyDescent="0.3">
      <c r="B21" s="55" t="s">
        <v>27</v>
      </c>
      <c r="C21" s="55"/>
      <c r="D21" s="55" t="s">
        <v>90</v>
      </c>
      <c r="E21" s="55"/>
      <c r="F21" s="56"/>
      <c r="G21" s="55"/>
      <c r="H21" s="55"/>
      <c r="I21" s="55"/>
      <c r="J21" s="56"/>
      <c r="K21" s="56"/>
    </row>
    <row r="22" spans="2:11" s="99" customFormat="1" x14ac:dyDescent="0.3"/>
    <row r="23" spans="2:11" s="99" customFormat="1" x14ac:dyDescent="0.3"/>
    <row r="24" spans="2:11" s="99" customFormat="1" x14ac:dyDescent="0.3"/>
    <row r="25" spans="2:11" s="99" customFormat="1" x14ac:dyDescent="0.3"/>
    <row r="26" spans="2:11" s="99" customFormat="1" x14ac:dyDescent="0.3"/>
    <row r="27" spans="2:11" s="99" customFormat="1" x14ac:dyDescent="0.3"/>
    <row r="28" spans="2:11" s="99" customFormat="1" x14ac:dyDescent="0.3"/>
    <row r="29" spans="2:11" s="99" customFormat="1" x14ac:dyDescent="0.3"/>
    <row r="30" spans="2:11" s="99" customFormat="1" x14ac:dyDescent="0.3"/>
    <row r="31" spans="2:11" s="99" customFormat="1" x14ac:dyDescent="0.3"/>
    <row r="32" spans="2:11" s="99" customFormat="1" x14ac:dyDescent="0.3"/>
    <row r="33" s="99" customFormat="1" x14ac:dyDescent="0.3"/>
    <row r="34" s="99" customFormat="1" x14ac:dyDescent="0.3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69" priority="4">
      <formula>AND(CELL("защита", A4)=0, NOT(ISBLANK(A4)))</formula>
    </cfRule>
    <cfRule type="expression" dxfId="68" priority="5">
      <formula>AND(CELL("защита", A4)=0, ISBLANK(A4))</formula>
    </cfRule>
    <cfRule type="expression" dxfId="67" priority="6">
      <formula>CELL("защита", A4)=0</formula>
    </cfRule>
  </conditionalFormatting>
  <conditionalFormatting sqref="K4:K6 K8 K10:K21">
    <cfRule type="expression" dxfId="66" priority="1">
      <formula>AND(CELL("защита", K4)=0, NOT(ISBLANK(K4)))</formula>
    </cfRule>
    <cfRule type="expression" dxfId="65" priority="2">
      <formula>AND(CELL("защита", K4)=0, ISBLANK(K4))</formula>
    </cfRule>
    <cfRule type="expression" dxfId="64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4.4" x14ac:dyDescent="0.3"/>
  <cols>
    <col min="1" max="1" width="24.33203125" customWidth="1"/>
  </cols>
  <sheetData>
    <row r="1" spans="1:1" x14ac:dyDescent="0.3">
      <c r="A1" t="s">
        <v>33</v>
      </c>
    </row>
    <row r="2" spans="1:1" x14ac:dyDescent="0.3">
      <c r="A2" t="s">
        <v>31</v>
      </c>
    </row>
    <row r="3" spans="1:1" x14ac:dyDescent="0.3">
      <c r="A3" t="s">
        <v>41</v>
      </c>
    </row>
    <row r="4" spans="1:1" x14ac:dyDescent="0.3">
      <c r="A4" t="s">
        <v>40</v>
      </c>
    </row>
    <row r="5" spans="1:1" x14ac:dyDescent="0.3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0" sqref="C10"/>
    </sheetView>
  </sheetViews>
  <sheetFormatPr defaultColWidth="0" defaultRowHeight="14.4" x14ac:dyDescent="0.3"/>
  <cols>
    <col min="1" max="1" width="4.33203125" style="96" customWidth="1"/>
    <col min="2" max="2" width="7.5546875" style="96" customWidth="1"/>
    <col min="3" max="3" width="13.5546875" style="96" customWidth="1"/>
    <col min="4" max="4" width="17.33203125" style="96" customWidth="1"/>
    <col min="5" max="5" width="28.33203125" style="96" customWidth="1"/>
    <col min="6" max="6" width="26.6640625" style="96" customWidth="1"/>
    <col min="7" max="7" width="14.6640625" style="96" customWidth="1"/>
    <col min="8" max="8" width="15.33203125" style="96" customWidth="1"/>
    <col min="9" max="9" width="9.33203125" style="96" customWidth="1"/>
    <col min="10" max="10" width="9.33203125" style="96" hidden="1" customWidth="1"/>
    <col min="11" max="16384" width="9.33203125" style="96" hidden="1"/>
  </cols>
  <sheetData>
    <row r="1" spans="1:10" ht="20.100000000000001" customHeight="1" x14ac:dyDescent="0.3"/>
    <row r="2" spans="1:10" ht="25.5" customHeight="1" x14ac:dyDescent="0.3">
      <c r="B2" s="221" t="str">
        <f>ОФЕРТА!B2:C2&amp;" "&amp;ОФЕРТА!D2</f>
        <v>Заявка на участие в закупке № 315</v>
      </c>
      <c r="C2" s="221"/>
      <c r="D2" s="221"/>
      <c r="E2" s="221"/>
      <c r="F2" s="221"/>
      <c r="G2" s="221"/>
      <c r="H2" s="221"/>
      <c r="I2" s="57"/>
      <c r="J2" s="57"/>
    </row>
    <row r="3" spans="1:10" ht="25.5" customHeight="1" x14ac:dyDescent="0.3">
      <c r="B3" s="223" t="str">
        <f>"Заказчик: "&amp;ОФЕРТА!D4</f>
        <v>Заказчик: ООО "ЭН+ ГИДРО" филиал ИГЭС</v>
      </c>
      <c r="C3" s="223"/>
      <c r="D3" s="223"/>
      <c r="E3" s="223"/>
      <c r="F3" s="58"/>
      <c r="G3" s="58"/>
      <c r="H3" s="58"/>
      <c r="I3" s="57"/>
      <c r="J3" s="57"/>
    </row>
    <row r="4" spans="1:10" ht="25.5" customHeight="1" x14ac:dyDescent="0.3">
      <c r="B4" s="221" t="str">
        <f>"Предмет договора: "&amp;ОФЕРТА!D8</f>
        <v>Предмет договора: Выполнение работ по техническому обслуживанию автодороги. Автодоpога чеpез гидpоузел инв.№008008 (ТГ0001004)</v>
      </c>
      <c r="C4" s="221"/>
      <c r="D4" s="221"/>
      <c r="E4" s="221"/>
      <c r="F4" s="221"/>
      <c r="G4" s="221"/>
      <c r="H4" s="221"/>
      <c r="I4" s="57"/>
      <c r="J4" s="57"/>
    </row>
    <row r="5" spans="1:10" ht="25.5" customHeight="1" x14ac:dyDescent="0.3">
      <c r="B5" s="222" t="str">
        <f>"Участник закупки: "&amp;IF(ISBLANK(Оферта_Наименование)," ",Оферта_Наименование)</f>
        <v xml:space="preserve">Участник закупки:  </v>
      </c>
      <c r="C5" s="222"/>
      <c r="D5" s="222"/>
      <c r="E5" s="222"/>
      <c r="F5" s="222"/>
      <c r="G5" s="222"/>
      <c r="H5" s="222"/>
      <c r="I5" s="100"/>
      <c r="J5" s="100"/>
    </row>
    <row r="6" spans="1:10" ht="25.5" customHeight="1" thickBot="1" x14ac:dyDescent="0.35">
      <c r="B6" s="224" t="str">
        <f>"ИНН: "&amp;IF(ISBLANK(Оферта_ИНН)," ",Оферта_ИНН)</f>
        <v xml:space="preserve">ИНН:  </v>
      </c>
      <c r="C6" s="224"/>
      <c r="D6" s="224"/>
      <c r="E6" s="59"/>
      <c r="F6" s="59"/>
      <c r="G6" s="59"/>
      <c r="H6" s="59"/>
      <c r="I6" s="100"/>
      <c r="J6" s="100"/>
    </row>
    <row r="7" spans="1:10" ht="25.5" customHeight="1" x14ac:dyDescent="0.3">
      <c r="A7" s="60"/>
      <c r="B7" s="220" t="s">
        <v>301</v>
      </c>
      <c r="C7" s="220"/>
      <c r="D7" s="220"/>
      <c r="E7" s="220"/>
      <c r="F7" s="220"/>
      <c r="G7" s="220"/>
      <c r="H7" s="220"/>
      <c r="I7" s="100"/>
      <c r="J7" s="100"/>
    </row>
    <row r="8" spans="1:10" ht="52.5" customHeight="1" x14ac:dyDescent="0.3">
      <c r="A8" s="39"/>
      <c r="B8" s="71" t="s">
        <v>13</v>
      </c>
      <c r="C8" s="71" t="s">
        <v>22</v>
      </c>
      <c r="D8" s="70" t="s">
        <v>0</v>
      </c>
      <c r="E8" s="71" t="s">
        <v>28</v>
      </c>
      <c r="F8" s="71" t="s">
        <v>66</v>
      </c>
      <c r="G8" s="71" t="s">
        <v>29</v>
      </c>
      <c r="H8" s="71" t="s">
        <v>30</v>
      </c>
    </row>
    <row r="9" spans="1:10" ht="18" customHeight="1" x14ac:dyDescent="0.3">
      <c r="A9" s="39"/>
      <c r="B9" s="61" t="s">
        <v>49</v>
      </c>
      <c r="C9" s="61" t="s">
        <v>50</v>
      </c>
      <c r="D9" s="61" t="s">
        <v>51</v>
      </c>
      <c r="E9" s="61" t="s">
        <v>52</v>
      </c>
      <c r="F9" s="61" t="s">
        <v>53</v>
      </c>
      <c r="G9" s="61" t="s">
        <v>54</v>
      </c>
      <c r="H9" s="61" t="s">
        <v>55</v>
      </c>
    </row>
    <row r="10" spans="1:10" s="101" customFormat="1" x14ac:dyDescent="0.3">
      <c r="A10" s="39"/>
      <c r="B10" s="62">
        <f ca="1">IF(ISNUMBER(OFFSET(B10,-1,0)), OFFSET(B10,-1,0)+1, 1)</f>
        <v>1</v>
      </c>
      <c r="C10" s="63"/>
      <c r="D10" s="63"/>
      <c r="E10" s="63"/>
      <c r="F10" s="63"/>
      <c r="G10" s="63"/>
      <c r="H10" s="64"/>
    </row>
    <row r="11" spans="1:10" s="101" customFormat="1" x14ac:dyDescent="0.3">
      <c r="A11" s="39"/>
      <c r="B11" s="62">
        <f ca="1">IF(ISNUMBER(OFFSET(B11,-1,0)), OFFSET(B11,-1,0)+1, 1)</f>
        <v>2</v>
      </c>
      <c r="C11" s="63"/>
      <c r="D11" s="63"/>
      <c r="E11" s="63"/>
      <c r="F11" s="63"/>
      <c r="G11" s="63"/>
      <c r="H11" s="64"/>
    </row>
    <row r="12" spans="1:10" s="101" customFormat="1" x14ac:dyDescent="0.3">
      <c r="A12" s="39"/>
      <c r="B12" s="65">
        <f ca="1">IF(ISNUMBER(OFFSET(B12,-1,0)), OFFSET(B12,-1,0)+1, 1)</f>
        <v>3</v>
      </c>
      <c r="C12" s="66"/>
      <c r="D12" s="66"/>
      <c r="E12" s="66"/>
      <c r="F12" s="66"/>
      <c r="G12" s="66"/>
      <c r="H12" s="67"/>
    </row>
    <row r="13" spans="1:10" x14ac:dyDescent="0.3">
      <c r="B13" s="65">
        <f t="shared" ref="B13:B59" ca="1" si="0">IF(ISNUMBER(OFFSET(B13,-1,0)), OFFSET(B13,-1,0)+1, 1)</f>
        <v>4</v>
      </c>
      <c r="C13" s="66"/>
      <c r="D13" s="66"/>
      <c r="E13" s="66"/>
      <c r="F13" s="66"/>
      <c r="G13" s="66"/>
      <c r="H13" s="67"/>
    </row>
    <row r="14" spans="1:10" x14ac:dyDescent="0.3">
      <c r="B14" s="65">
        <f t="shared" ca="1" si="0"/>
        <v>5</v>
      </c>
      <c r="C14" s="66"/>
      <c r="D14" s="66"/>
      <c r="E14" s="66"/>
      <c r="F14" s="66"/>
      <c r="G14" s="66"/>
      <c r="H14" s="67"/>
    </row>
    <row r="15" spans="1:10" x14ac:dyDescent="0.3">
      <c r="B15" s="65">
        <f t="shared" ca="1" si="0"/>
        <v>6</v>
      </c>
      <c r="C15" s="66"/>
      <c r="D15" s="66"/>
      <c r="E15" s="66"/>
      <c r="F15" s="66"/>
      <c r="G15" s="66"/>
      <c r="H15" s="67"/>
    </row>
    <row r="16" spans="1:10" x14ac:dyDescent="0.3">
      <c r="B16" s="65">
        <f t="shared" ca="1" si="0"/>
        <v>7</v>
      </c>
      <c r="C16" s="66"/>
      <c r="D16" s="66"/>
      <c r="E16" s="66"/>
      <c r="F16" s="66"/>
      <c r="G16" s="66"/>
      <c r="H16" s="67"/>
    </row>
    <row r="17" spans="2:8" x14ac:dyDescent="0.3">
      <c r="B17" s="65">
        <f t="shared" ca="1" si="0"/>
        <v>8</v>
      </c>
      <c r="C17" s="66"/>
      <c r="D17" s="66"/>
      <c r="E17" s="66"/>
      <c r="F17" s="66"/>
      <c r="G17" s="66"/>
      <c r="H17" s="67"/>
    </row>
    <row r="18" spans="2:8" x14ac:dyDescent="0.3">
      <c r="B18" s="65">
        <f t="shared" ca="1" si="0"/>
        <v>9</v>
      </c>
      <c r="C18" s="66"/>
      <c r="D18" s="66"/>
      <c r="E18" s="66"/>
      <c r="F18" s="66"/>
      <c r="G18" s="66"/>
      <c r="H18" s="67"/>
    </row>
    <row r="19" spans="2:8" x14ac:dyDescent="0.3">
      <c r="B19" s="65">
        <f t="shared" ca="1" si="0"/>
        <v>10</v>
      </c>
      <c r="C19" s="66"/>
      <c r="D19" s="66"/>
      <c r="E19" s="66"/>
      <c r="F19" s="66"/>
      <c r="G19" s="66"/>
      <c r="H19" s="67"/>
    </row>
    <row r="20" spans="2:8" x14ac:dyDescent="0.3">
      <c r="B20" s="65">
        <f t="shared" ca="1" si="0"/>
        <v>11</v>
      </c>
      <c r="C20" s="66"/>
      <c r="D20" s="66"/>
      <c r="E20" s="66"/>
      <c r="F20" s="66"/>
      <c r="G20" s="66"/>
      <c r="H20" s="67"/>
    </row>
    <row r="21" spans="2:8" x14ac:dyDescent="0.3">
      <c r="B21" s="65">
        <f t="shared" ca="1" si="0"/>
        <v>12</v>
      </c>
      <c r="C21" s="66"/>
      <c r="D21" s="66"/>
      <c r="E21" s="66"/>
      <c r="F21" s="66"/>
      <c r="G21" s="66"/>
      <c r="H21" s="67"/>
    </row>
    <row r="22" spans="2:8" x14ac:dyDescent="0.3">
      <c r="B22" s="65">
        <f t="shared" ca="1" si="0"/>
        <v>13</v>
      </c>
      <c r="C22" s="66"/>
      <c r="D22" s="66"/>
      <c r="E22" s="66"/>
      <c r="F22" s="66"/>
      <c r="G22" s="66"/>
      <c r="H22" s="67"/>
    </row>
    <row r="23" spans="2:8" x14ac:dyDescent="0.3">
      <c r="B23" s="65">
        <f t="shared" ca="1" si="0"/>
        <v>14</v>
      </c>
      <c r="C23" s="66"/>
      <c r="D23" s="66"/>
      <c r="E23" s="66"/>
      <c r="F23" s="66"/>
      <c r="G23" s="66"/>
      <c r="H23" s="67"/>
    </row>
    <row r="24" spans="2:8" x14ac:dyDescent="0.3">
      <c r="B24" s="65">
        <f t="shared" ca="1" si="0"/>
        <v>15</v>
      </c>
      <c r="C24" s="66"/>
      <c r="D24" s="66"/>
      <c r="E24" s="66"/>
      <c r="F24" s="66"/>
      <c r="G24" s="66"/>
      <c r="H24" s="67"/>
    </row>
    <row r="25" spans="2:8" x14ac:dyDescent="0.3">
      <c r="B25" s="65">
        <f t="shared" ca="1" si="0"/>
        <v>16</v>
      </c>
      <c r="C25" s="66"/>
      <c r="D25" s="66"/>
      <c r="E25" s="66"/>
      <c r="F25" s="66"/>
      <c r="G25" s="66"/>
      <c r="H25" s="67"/>
    </row>
    <row r="26" spans="2:8" x14ac:dyDescent="0.3">
      <c r="B26" s="65">
        <f t="shared" ca="1" si="0"/>
        <v>17</v>
      </c>
      <c r="C26" s="66"/>
      <c r="D26" s="66"/>
      <c r="E26" s="66"/>
      <c r="F26" s="66"/>
      <c r="G26" s="66"/>
      <c r="H26" s="67"/>
    </row>
    <row r="27" spans="2:8" x14ac:dyDescent="0.3">
      <c r="B27" s="65">
        <f t="shared" ca="1" si="0"/>
        <v>18</v>
      </c>
      <c r="C27" s="66"/>
      <c r="D27" s="66"/>
      <c r="E27" s="66"/>
      <c r="F27" s="66"/>
      <c r="G27" s="66"/>
      <c r="H27" s="67"/>
    </row>
    <row r="28" spans="2:8" x14ac:dyDescent="0.3">
      <c r="B28" s="65">
        <f t="shared" ca="1" si="0"/>
        <v>19</v>
      </c>
      <c r="C28" s="66"/>
      <c r="D28" s="66"/>
      <c r="E28" s="66"/>
      <c r="F28" s="66"/>
      <c r="G28" s="66"/>
      <c r="H28" s="67"/>
    </row>
    <row r="29" spans="2:8" x14ac:dyDescent="0.3">
      <c r="B29" s="65">
        <f t="shared" ca="1" si="0"/>
        <v>20</v>
      </c>
      <c r="C29" s="66"/>
      <c r="D29" s="66"/>
      <c r="E29" s="66"/>
      <c r="F29" s="66"/>
      <c r="G29" s="66"/>
      <c r="H29" s="67"/>
    </row>
    <row r="30" spans="2:8" x14ac:dyDescent="0.3">
      <c r="B30" s="65">
        <f t="shared" ca="1" si="0"/>
        <v>21</v>
      </c>
      <c r="C30" s="66"/>
      <c r="D30" s="66"/>
      <c r="E30" s="66"/>
      <c r="F30" s="66"/>
      <c r="G30" s="66"/>
      <c r="H30" s="67"/>
    </row>
    <row r="31" spans="2:8" x14ac:dyDescent="0.3">
      <c r="B31" s="65">
        <f t="shared" ca="1" si="0"/>
        <v>22</v>
      </c>
      <c r="C31" s="66"/>
      <c r="D31" s="66"/>
      <c r="E31" s="66"/>
      <c r="F31" s="66"/>
      <c r="G31" s="66"/>
      <c r="H31" s="67"/>
    </row>
    <row r="32" spans="2:8" x14ac:dyDescent="0.3">
      <c r="B32" s="65">
        <f t="shared" ca="1" si="0"/>
        <v>23</v>
      </c>
      <c r="C32" s="66"/>
      <c r="D32" s="66"/>
      <c r="E32" s="66"/>
      <c r="F32" s="66"/>
      <c r="G32" s="66"/>
      <c r="H32" s="67"/>
    </row>
    <row r="33" spans="2:8" x14ac:dyDescent="0.3">
      <c r="B33" s="65">
        <f t="shared" ca="1" si="0"/>
        <v>24</v>
      </c>
      <c r="C33" s="66"/>
      <c r="D33" s="66"/>
      <c r="E33" s="66"/>
      <c r="F33" s="66"/>
      <c r="G33" s="66"/>
      <c r="H33" s="67"/>
    </row>
    <row r="34" spans="2:8" x14ac:dyDescent="0.3">
      <c r="B34" s="65">
        <f t="shared" ca="1" si="0"/>
        <v>25</v>
      </c>
      <c r="C34" s="66"/>
      <c r="D34" s="66"/>
      <c r="E34" s="66"/>
      <c r="F34" s="66"/>
      <c r="G34" s="66"/>
      <c r="H34" s="67"/>
    </row>
    <row r="35" spans="2:8" x14ac:dyDescent="0.3">
      <c r="B35" s="65">
        <f t="shared" ca="1" si="0"/>
        <v>26</v>
      </c>
      <c r="C35" s="66"/>
      <c r="D35" s="66"/>
      <c r="E35" s="66"/>
      <c r="F35" s="66"/>
      <c r="G35" s="66"/>
      <c r="H35" s="67"/>
    </row>
    <row r="36" spans="2:8" x14ac:dyDescent="0.3">
      <c r="B36" s="65">
        <f t="shared" ca="1" si="0"/>
        <v>27</v>
      </c>
      <c r="C36" s="66"/>
      <c r="D36" s="66"/>
      <c r="E36" s="66"/>
      <c r="F36" s="66"/>
      <c r="G36" s="66"/>
      <c r="H36" s="67"/>
    </row>
    <row r="37" spans="2:8" x14ac:dyDescent="0.3">
      <c r="B37" s="65">
        <f t="shared" ca="1" si="0"/>
        <v>28</v>
      </c>
      <c r="C37" s="66"/>
      <c r="D37" s="66"/>
      <c r="E37" s="66"/>
      <c r="F37" s="66"/>
      <c r="G37" s="66"/>
      <c r="H37" s="67"/>
    </row>
    <row r="38" spans="2:8" x14ac:dyDescent="0.3">
      <c r="B38" s="65">
        <f t="shared" ca="1" si="0"/>
        <v>29</v>
      </c>
      <c r="C38" s="66"/>
      <c r="D38" s="66"/>
      <c r="E38" s="66"/>
      <c r="F38" s="66"/>
      <c r="G38" s="66"/>
      <c r="H38" s="67"/>
    </row>
    <row r="39" spans="2:8" x14ac:dyDescent="0.3">
      <c r="B39" s="65">
        <f t="shared" ca="1" si="0"/>
        <v>30</v>
      </c>
      <c r="C39" s="66"/>
      <c r="D39" s="66"/>
      <c r="E39" s="66"/>
      <c r="F39" s="66"/>
      <c r="G39" s="66"/>
      <c r="H39" s="67"/>
    </row>
    <row r="40" spans="2:8" x14ac:dyDescent="0.3">
      <c r="B40" s="65">
        <f t="shared" ca="1" si="0"/>
        <v>31</v>
      </c>
      <c r="C40" s="66"/>
      <c r="D40" s="66"/>
      <c r="E40" s="66"/>
      <c r="F40" s="66"/>
      <c r="G40" s="66"/>
      <c r="H40" s="67"/>
    </row>
    <row r="41" spans="2:8" x14ac:dyDescent="0.3">
      <c r="B41" s="65">
        <f t="shared" ca="1" si="0"/>
        <v>32</v>
      </c>
      <c r="C41" s="66"/>
      <c r="D41" s="66"/>
      <c r="E41" s="66"/>
      <c r="F41" s="66"/>
      <c r="G41" s="66"/>
      <c r="H41" s="67"/>
    </row>
    <row r="42" spans="2:8" x14ac:dyDescent="0.3">
      <c r="B42" s="65">
        <f t="shared" ca="1" si="0"/>
        <v>33</v>
      </c>
      <c r="C42" s="66"/>
      <c r="D42" s="66"/>
      <c r="E42" s="66"/>
      <c r="F42" s="66"/>
      <c r="G42" s="66"/>
      <c r="H42" s="67"/>
    </row>
    <row r="43" spans="2:8" x14ac:dyDescent="0.3">
      <c r="B43" s="65">
        <f t="shared" ca="1" si="0"/>
        <v>34</v>
      </c>
      <c r="C43" s="66"/>
      <c r="D43" s="66"/>
      <c r="E43" s="66"/>
      <c r="F43" s="66"/>
      <c r="G43" s="66"/>
      <c r="H43" s="67"/>
    </row>
    <row r="44" spans="2:8" x14ac:dyDescent="0.3">
      <c r="B44" s="65">
        <f t="shared" ca="1" si="0"/>
        <v>35</v>
      </c>
      <c r="C44" s="66"/>
      <c r="D44" s="66"/>
      <c r="E44" s="66"/>
      <c r="F44" s="66"/>
      <c r="G44" s="66"/>
      <c r="H44" s="67"/>
    </row>
    <row r="45" spans="2:8" x14ac:dyDescent="0.3">
      <c r="B45" s="65">
        <f t="shared" ca="1" si="0"/>
        <v>36</v>
      </c>
      <c r="C45" s="66"/>
      <c r="D45" s="66"/>
      <c r="E45" s="66"/>
      <c r="F45" s="66"/>
      <c r="G45" s="66"/>
      <c r="H45" s="67"/>
    </row>
    <row r="46" spans="2:8" x14ac:dyDescent="0.3">
      <c r="B46" s="65">
        <f t="shared" ca="1" si="0"/>
        <v>37</v>
      </c>
      <c r="C46" s="66"/>
      <c r="D46" s="66"/>
      <c r="E46" s="66"/>
      <c r="F46" s="66"/>
      <c r="G46" s="66"/>
      <c r="H46" s="67"/>
    </row>
    <row r="47" spans="2:8" x14ac:dyDescent="0.3">
      <c r="B47" s="65">
        <f t="shared" ca="1" si="0"/>
        <v>38</v>
      </c>
      <c r="C47" s="66"/>
      <c r="D47" s="66"/>
      <c r="E47" s="66"/>
      <c r="F47" s="66"/>
      <c r="G47" s="66"/>
      <c r="H47" s="67"/>
    </row>
    <row r="48" spans="2:8" x14ac:dyDescent="0.3">
      <c r="B48" s="65">
        <f t="shared" ca="1" si="0"/>
        <v>39</v>
      </c>
      <c r="C48" s="66"/>
      <c r="D48" s="66"/>
      <c r="E48" s="66"/>
      <c r="F48" s="66"/>
      <c r="G48" s="66"/>
      <c r="H48" s="67"/>
    </row>
    <row r="49" spans="2:8" x14ac:dyDescent="0.3">
      <c r="B49" s="65">
        <f t="shared" ca="1" si="0"/>
        <v>40</v>
      </c>
      <c r="C49" s="66"/>
      <c r="D49" s="66"/>
      <c r="E49" s="66"/>
      <c r="F49" s="66"/>
      <c r="G49" s="66"/>
      <c r="H49" s="67"/>
    </row>
    <row r="50" spans="2:8" x14ac:dyDescent="0.3">
      <c r="B50" s="65">
        <f t="shared" ca="1" si="0"/>
        <v>41</v>
      </c>
      <c r="C50" s="66"/>
      <c r="D50" s="66"/>
      <c r="E50" s="66"/>
      <c r="F50" s="66"/>
      <c r="G50" s="66"/>
      <c r="H50" s="67"/>
    </row>
    <row r="51" spans="2:8" x14ac:dyDescent="0.3">
      <c r="B51" s="65">
        <f t="shared" ca="1" si="0"/>
        <v>42</v>
      </c>
      <c r="C51" s="66"/>
      <c r="D51" s="66"/>
      <c r="E51" s="66"/>
      <c r="F51" s="66"/>
      <c r="G51" s="66"/>
      <c r="H51" s="67"/>
    </row>
    <row r="52" spans="2:8" x14ac:dyDescent="0.3">
      <c r="B52" s="65">
        <f t="shared" ca="1" si="0"/>
        <v>43</v>
      </c>
      <c r="C52" s="66"/>
      <c r="D52" s="66"/>
      <c r="E52" s="66"/>
      <c r="F52" s="66"/>
      <c r="G52" s="66"/>
      <c r="H52" s="67"/>
    </row>
    <row r="53" spans="2:8" x14ac:dyDescent="0.3">
      <c r="B53" s="65">
        <f t="shared" ca="1" si="0"/>
        <v>44</v>
      </c>
      <c r="C53" s="66"/>
      <c r="D53" s="66"/>
      <c r="E53" s="66"/>
      <c r="F53" s="66"/>
      <c r="G53" s="66"/>
      <c r="H53" s="67"/>
    </row>
    <row r="54" spans="2:8" x14ac:dyDescent="0.3">
      <c r="B54" s="65">
        <f t="shared" ca="1" si="0"/>
        <v>45</v>
      </c>
      <c r="C54" s="66"/>
      <c r="D54" s="66"/>
      <c r="E54" s="66"/>
      <c r="F54" s="66"/>
      <c r="G54" s="66"/>
      <c r="H54" s="67"/>
    </row>
    <row r="55" spans="2:8" x14ac:dyDescent="0.3">
      <c r="B55" s="65">
        <f t="shared" ca="1" si="0"/>
        <v>46</v>
      </c>
      <c r="C55" s="66"/>
      <c r="D55" s="66"/>
      <c r="E55" s="66"/>
      <c r="F55" s="66"/>
      <c r="G55" s="66"/>
      <c r="H55" s="67"/>
    </row>
    <row r="56" spans="2:8" x14ac:dyDescent="0.3">
      <c r="B56" s="65">
        <f t="shared" ca="1" si="0"/>
        <v>47</v>
      </c>
      <c r="C56" s="66"/>
      <c r="D56" s="66"/>
      <c r="E56" s="66"/>
      <c r="F56" s="66"/>
      <c r="G56" s="66"/>
      <c r="H56" s="67"/>
    </row>
    <row r="57" spans="2:8" x14ac:dyDescent="0.3">
      <c r="B57" s="65">
        <f t="shared" ca="1" si="0"/>
        <v>48</v>
      </c>
      <c r="C57" s="66"/>
      <c r="D57" s="66"/>
      <c r="E57" s="66"/>
      <c r="F57" s="66"/>
      <c r="G57" s="66"/>
      <c r="H57" s="67"/>
    </row>
    <row r="58" spans="2:8" x14ac:dyDescent="0.3">
      <c r="B58" s="65">
        <f t="shared" ca="1" si="0"/>
        <v>49</v>
      </c>
      <c r="C58" s="66"/>
      <c r="D58" s="66"/>
      <c r="E58" s="66"/>
      <c r="F58" s="66"/>
      <c r="G58" s="66"/>
      <c r="H58" s="67"/>
    </row>
    <row r="59" spans="2:8" x14ac:dyDescent="0.3">
      <c r="B59" s="65">
        <f t="shared" ca="1" si="0"/>
        <v>50</v>
      </c>
      <c r="C59" s="66"/>
      <c r="D59" s="66"/>
      <c r="E59" s="66"/>
      <c r="F59" s="66"/>
      <c r="G59" s="66"/>
      <c r="H59" s="67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48" priority="1">
      <formula>AND(CELL("защита", A5)=0, NOT(ISBLANK(A5)))</formula>
    </cfRule>
    <cfRule type="expression" dxfId="47" priority="2">
      <formula>AND(CELL("защита", A5)=0, ISBLANK(A5))</formula>
    </cfRule>
    <cfRule type="expression" dxfId="46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1" sqref="E11"/>
    </sheetView>
  </sheetViews>
  <sheetFormatPr defaultColWidth="0" defaultRowHeight="18" x14ac:dyDescent="0.3"/>
  <cols>
    <col min="1" max="1" width="4.33203125" style="72" customWidth="1"/>
    <col min="2" max="2" width="4.6640625" style="72" customWidth="1"/>
    <col min="3" max="3" width="9.33203125" style="72" customWidth="1"/>
    <col min="4" max="4" width="6.33203125" style="72" customWidth="1"/>
    <col min="5" max="5" width="18.33203125" style="72" customWidth="1"/>
    <col min="6" max="6" width="11.6640625" style="72" customWidth="1"/>
    <col min="7" max="7" width="22.5546875" style="72" customWidth="1"/>
    <col min="8" max="8" width="26.44140625" style="72" customWidth="1"/>
    <col min="9" max="9" width="15" style="72" customWidth="1"/>
    <col min="10" max="10" width="5.44140625" style="72" customWidth="1"/>
    <col min="11" max="11" width="12.33203125" style="72" customWidth="1"/>
    <col min="12" max="12" width="12" style="72" customWidth="1"/>
    <col min="13" max="13" width="17.33203125" style="72" customWidth="1"/>
    <col min="14" max="14" width="9.33203125" style="72" customWidth="1"/>
    <col min="15" max="15" width="9.33203125" style="72" hidden="1" customWidth="1"/>
    <col min="16" max="16384" width="9.33203125" style="72" hidden="1"/>
  </cols>
  <sheetData>
    <row r="1" spans="1:13" ht="20.100000000000001" customHeight="1" x14ac:dyDescent="0.3"/>
    <row r="2" spans="1:13" ht="25.5" customHeight="1" x14ac:dyDescent="0.3">
      <c r="B2" s="40" t="str">
        <f>ОФЕРТА!B2:C2&amp;" "&amp;ОФЕРТА!D2</f>
        <v>Заявка на участие в закупке № 315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3">
      <c r="B3" s="40" t="str">
        <f>"Заказчик: "&amp;ОФЕРТА!D4</f>
        <v>Заказчик: ООО "ЭН+ ГИДРО" филиал ИГЭС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3">
      <c r="B4" s="222" t="str">
        <f>"Предмет договора: "&amp;ОФЕРТА!D8</f>
        <v>Предмет договора: Выполнение работ по техническому обслуживанию автодороги. Автодоpога чеpез гидpоузел инв.№008008 (ТГ0001004)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5.5" customHeight="1" x14ac:dyDescent="0.3">
      <c r="B5" s="68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5">
      <c r="B6" s="69" t="str">
        <f>"ИНН: "&amp;IF(ISBLANK(Оферта_ИНН)," ",Оферта_ИНН)</f>
        <v xml:space="preserve">ИНН:  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25.5" customHeight="1" x14ac:dyDescent="0.3">
      <c r="A7" s="73"/>
      <c r="B7" s="40" t="s">
        <v>59</v>
      </c>
      <c r="C7" s="40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ht="18.75" customHeight="1" x14ac:dyDescent="0.3">
      <c r="A8" s="225"/>
      <c r="B8" s="226" t="s">
        <v>13</v>
      </c>
      <c r="C8" s="226" t="s">
        <v>71</v>
      </c>
      <c r="D8" s="226" t="s">
        <v>3</v>
      </c>
      <c r="E8" s="226" t="s">
        <v>15</v>
      </c>
      <c r="F8" s="226" t="s">
        <v>18</v>
      </c>
      <c r="G8" s="226" t="s">
        <v>282</v>
      </c>
      <c r="H8" s="226" t="s">
        <v>283</v>
      </c>
      <c r="I8" s="229" t="s">
        <v>19</v>
      </c>
      <c r="J8" s="230"/>
      <c r="K8" s="229" t="s">
        <v>20</v>
      </c>
      <c r="L8" s="230"/>
      <c r="M8" s="231" t="s">
        <v>21</v>
      </c>
    </row>
    <row r="9" spans="1:13" ht="27.6" x14ac:dyDescent="0.3">
      <c r="A9" s="225"/>
      <c r="B9" s="227"/>
      <c r="C9" s="227"/>
      <c r="D9" s="227"/>
      <c r="E9" s="227"/>
      <c r="F9" s="227"/>
      <c r="G9" s="227"/>
      <c r="H9" s="227"/>
      <c r="I9" s="75" t="s">
        <v>22</v>
      </c>
      <c r="J9" s="75" t="s">
        <v>23</v>
      </c>
      <c r="K9" s="75" t="s">
        <v>24</v>
      </c>
      <c r="L9" s="75" t="s">
        <v>25</v>
      </c>
      <c r="M9" s="232"/>
    </row>
    <row r="10" spans="1:13" x14ac:dyDescent="0.3">
      <c r="A10" s="76"/>
      <c r="B10" s="77" t="s">
        <v>49</v>
      </c>
      <c r="C10" s="77" t="s">
        <v>69</v>
      </c>
      <c r="D10" s="77" t="s">
        <v>70</v>
      </c>
      <c r="E10" s="61" t="s">
        <v>50</v>
      </c>
      <c r="F10" s="77" t="s">
        <v>51</v>
      </c>
      <c r="G10" s="61" t="s">
        <v>52</v>
      </c>
      <c r="H10" s="77" t="s">
        <v>273</v>
      </c>
      <c r="I10" s="61" t="s">
        <v>54</v>
      </c>
      <c r="J10" s="77" t="s">
        <v>55</v>
      </c>
      <c r="K10" s="61" t="s">
        <v>56</v>
      </c>
      <c r="L10" s="77" t="s">
        <v>57</v>
      </c>
      <c r="M10" s="61" t="s">
        <v>58</v>
      </c>
    </row>
    <row r="11" spans="1:13" ht="30" customHeight="1" x14ac:dyDescent="0.3">
      <c r="A11" s="76"/>
      <c r="B11" s="78">
        <f t="shared" ref="B11:B20" ca="1" si="0">IF(ISNUMBER(OFFSET(B11,-1,0)), OFFSET(B11,-1,0)+1, 1)</f>
        <v>1</v>
      </c>
      <c r="C11" s="79" t="str">
        <f>ОсновнаяИнформация_НаименованиеУчастника</f>
        <v xml:space="preserve"> </v>
      </c>
      <c r="D11" s="79">
        <f t="shared" ref="D11:D20" si="1">Оферта_ИНН</f>
        <v>0</v>
      </c>
      <c r="E11" s="80"/>
      <c r="F11" s="80"/>
      <c r="G11" s="81"/>
      <c r="H11" s="81"/>
      <c r="I11" s="82"/>
      <c r="J11" s="80"/>
      <c r="K11" s="83"/>
      <c r="L11" s="83"/>
      <c r="M11" s="80"/>
    </row>
    <row r="12" spans="1:13" ht="30" customHeight="1" x14ac:dyDescent="0.3">
      <c r="A12" s="76"/>
      <c r="B12" s="78">
        <f t="shared" ca="1" si="0"/>
        <v>2</v>
      </c>
      <c r="C12" s="79" t="str">
        <f t="shared" ref="C12:C20" si="2">ОсновнаяИнформация_НаименованиеУчастника</f>
        <v xml:space="preserve"> </v>
      </c>
      <c r="D12" s="79">
        <f t="shared" si="1"/>
        <v>0</v>
      </c>
      <c r="E12" s="80"/>
      <c r="F12" s="80"/>
      <c r="G12" s="81"/>
      <c r="H12" s="81"/>
      <c r="I12" s="82"/>
      <c r="J12" s="80"/>
      <c r="K12" s="83"/>
      <c r="L12" s="83"/>
      <c r="M12" s="80"/>
    </row>
    <row r="13" spans="1:13" ht="30" customHeight="1" x14ac:dyDescent="0.3">
      <c r="A13" s="76"/>
      <c r="B13" s="78">
        <f ca="1">IF(ISNUMBER(OFFSET(B13,-1,0)), OFFSET(B13,-1,0)+1, 1)</f>
        <v>3</v>
      </c>
      <c r="C13" s="79" t="str">
        <f t="shared" si="2"/>
        <v xml:space="preserve"> </v>
      </c>
      <c r="D13" s="79">
        <f t="shared" si="1"/>
        <v>0</v>
      </c>
      <c r="E13" s="80"/>
      <c r="F13" s="80"/>
      <c r="G13" s="81"/>
      <c r="H13" s="81"/>
      <c r="I13" s="82"/>
      <c r="J13" s="80"/>
      <c r="K13" s="83"/>
      <c r="L13" s="83"/>
      <c r="M13" s="80"/>
    </row>
    <row r="14" spans="1:13" ht="30" customHeight="1" x14ac:dyDescent="0.3">
      <c r="A14" s="76"/>
      <c r="B14" s="78">
        <f t="shared" ca="1" si="0"/>
        <v>4</v>
      </c>
      <c r="C14" s="79" t="str">
        <f t="shared" si="2"/>
        <v xml:space="preserve"> </v>
      </c>
      <c r="D14" s="79">
        <f t="shared" si="1"/>
        <v>0</v>
      </c>
      <c r="E14" s="80"/>
      <c r="F14" s="80"/>
      <c r="G14" s="81"/>
      <c r="H14" s="81"/>
      <c r="I14" s="82"/>
      <c r="J14" s="80"/>
      <c r="K14" s="83"/>
      <c r="L14" s="83"/>
      <c r="M14" s="80"/>
    </row>
    <row r="15" spans="1:13" ht="30" customHeight="1" x14ac:dyDescent="0.3">
      <c r="A15" s="76"/>
      <c r="B15" s="78">
        <f t="shared" ca="1" si="0"/>
        <v>5</v>
      </c>
      <c r="C15" s="79" t="str">
        <f t="shared" si="2"/>
        <v xml:space="preserve"> </v>
      </c>
      <c r="D15" s="79">
        <f t="shared" si="1"/>
        <v>0</v>
      </c>
      <c r="E15" s="80"/>
      <c r="F15" s="80"/>
      <c r="G15" s="81"/>
      <c r="H15" s="81"/>
      <c r="I15" s="82"/>
      <c r="J15" s="80"/>
      <c r="K15" s="83"/>
      <c r="L15" s="83"/>
      <c r="M15" s="80"/>
    </row>
    <row r="16" spans="1:13" ht="30" customHeight="1" x14ac:dyDescent="0.3">
      <c r="A16" s="76"/>
      <c r="B16" s="78">
        <f t="shared" ca="1" si="0"/>
        <v>6</v>
      </c>
      <c r="C16" s="79" t="str">
        <f t="shared" si="2"/>
        <v xml:space="preserve"> </v>
      </c>
      <c r="D16" s="79">
        <f t="shared" si="1"/>
        <v>0</v>
      </c>
      <c r="E16" s="80"/>
      <c r="F16" s="80"/>
      <c r="G16" s="81"/>
      <c r="H16" s="81"/>
      <c r="I16" s="82"/>
      <c r="J16" s="80"/>
      <c r="K16" s="83"/>
      <c r="L16" s="83"/>
      <c r="M16" s="80"/>
    </row>
    <row r="17" spans="1:13" ht="30" customHeight="1" x14ac:dyDescent="0.3">
      <c r="A17" s="76"/>
      <c r="B17" s="78">
        <f t="shared" ca="1" si="0"/>
        <v>7</v>
      </c>
      <c r="C17" s="79" t="str">
        <f t="shared" si="2"/>
        <v xml:space="preserve"> </v>
      </c>
      <c r="D17" s="79">
        <f t="shared" si="1"/>
        <v>0</v>
      </c>
      <c r="E17" s="80"/>
      <c r="F17" s="80"/>
      <c r="G17" s="81"/>
      <c r="H17" s="81"/>
      <c r="I17" s="82"/>
      <c r="J17" s="80"/>
      <c r="K17" s="83"/>
      <c r="L17" s="83"/>
      <c r="M17" s="80"/>
    </row>
    <row r="18" spans="1:13" ht="30" customHeight="1" x14ac:dyDescent="0.3">
      <c r="A18" s="76"/>
      <c r="B18" s="78">
        <f t="shared" ca="1" si="0"/>
        <v>8</v>
      </c>
      <c r="C18" s="79" t="str">
        <f t="shared" si="2"/>
        <v xml:space="preserve"> </v>
      </c>
      <c r="D18" s="79">
        <f t="shared" si="1"/>
        <v>0</v>
      </c>
      <c r="E18" s="80"/>
      <c r="F18" s="80"/>
      <c r="G18" s="81"/>
      <c r="H18" s="81"/>
      <c r="I18" s="82"/>
      <c r="J18" s="80"/>
      <c r="K18" s="83"/>
      <c r="L18" s="83"/>
      <c r="M18" s="80"/>
    </row>
    <row r="19" spans="1:13" ht="30" customHeight="1" x14ac:dyDescent="0.3">
      <c r="A19" s="76"/>
      <c r="B19" s="78">
        <f t="shared" ca="1" si="0"/>
        <v>9</v>
      </c>
      <c r="C19" s="79" t="str">
        <f t="shared" si="2"/>
        <v xml:space="preserve"> </v>
      </c>
      <c r="D19" s="79">
        <f t="shared" si="1"/>
        <v>0</v>
      </c>
      <c r="E19" s="80"/>
      <c r="F19" s="80"/>
      <c r="G19" s="81"/>
      <c r="H19" s="81"/>
      <c r="I19" s="82"/>
      <c r="J19" s="80"/>
      <c r="K19" s="83"/>
      <c r="L19" s="83"/>
      <c r="M19" s="80"/>
    </row>
    <row r="20" spans="1:13" ht="30" customHeight="1" x14ac:dyDescent="0.3">
      <c r="A20" s="76"/>
      <c r="B20" s="84">
        <f t="shared" ca="1" si="0"/>
        <v>10</v>
      </c>
      <c r="C20" s="85" t="str">
        <f t="shared" si="2"/>
        <v xml:space="preserve"> </v>
      </c>
      <c r="D20" s="85">
        <f t="shared" si="1"/>
        <v>0</v>
      </c>
      <c r="E20" s="86"/>
      <c r="F20" s="86"/>
      <c r="G20" s="87"/>
      <c r="H20" s="87"/>
      <c r="I20" s="88"/>
      <c r="J20" s="86"/>
      <c r="K20" s="89"/>
      <c r="L20" s="89"/>
      <c r="M20" s="80"/>
    </row>
    <row r="21" spans="1:13" ht="54" customHeight="1" x14ac:dyDescent="0.3">
      <c r="A21" s="90"/>
      <c r="B21" s="91"/>
      <c r="C21" s="91"/>
      <c r="D21" s="91"/>
      <c r="E21" s="228" t="s">
        <v>26</v>
      </c>
      <c r="F21" s="228"/>
      <c r="G21" s="228"/>
      <c r="H21" s="228"/>
      <c r="I21" s="228"/>
      <c r="J21" s="228"/>
      <c r="K21" s="228"/>
      <c r="L21" s="228"/>
      <c r="M21" s="228"/>
    </row>
  </sheetData>
  <sheetProtection password="CF20" sheet="1"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33" priority="1">
      <formula>AND(CELL("защита", A2)=0, NOT(ISBLANK(A2)))</formula>
    </cfRule>
    <cfRule type="expression" dxfId="32" priority="2">
      <formula>AND(CELL("защита", A2)=0, ISBLANK(A2))</formula>
    </cfRule>
    <cfRule type="expression" dxfId="31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/>
  <dimension ref="A1:M5"/>
  <sheetViews>
    <sheetView topLeftCell="A6" workbookViewId="0">
      <selection activeCell="A5" sqref="A1:XFD5"/>
    </sheetView>
  </sheetViews>
  <sheetFormatPr defaultRowHeight="14.4" x14ac:dyDescent="0.3"/>
  <cols>
    <col min="1" max="1" width="26.5546875" style="103" customWidth="1"/>
    <col min="2" max="3" width="19.6640625" style="103" customWidth="1"/>
    <col min="4" max="4" width="26.33203125" style="103" customWidth="1"/>
    <col min="5" max="5" width="26.44140625" style="103" customWidth="1"/>
    <col min="6" max="6" width="25.44140625" style="103" customWidth="1"/>
    <col min="7" max="7" width="25.33203125" style="103" customWidth="1"/>
    <col min="8" max="13" width="19.6640625" style="103" customWidth="1"/>
  </cols>
  <sheetData>
    <row r="1" spans="1:8" hidden="1" x14ac:dyDescent="0.3">
      <c r="A1" s="103" t="s">
        <v>42</v>
      </c>
      <c r="B1" s="103" t="s">
        <v>3</v>
      </c>
      <c r="C1" s="103" t="s">
        <v>4</v>
      </c>
      <c r="D1" s="103" t="s">
        <v>74</v>
      </c>
      <c r="E1" s="103" t="s">
        <v>312</v>
      </c>
      <c r="F1" s="103" t="s">
        <v>75</v>
      </c>
      <c r="G1" s="103" t="s">
        <v>313</v>
      </c>
      <c r="H1" s="103" t="s">
        <v>247</v>
      </c>
    </row>
    <row r="2" spans="1:8" hidden="1" x14ac:dyDescent="0.3">
      <c r="A2" s="103">
        <f>ОсновнаяИнформация_СокрНаименование</f>
        <v>0</v>
      </c>
      <c r="B2" s="103" t="str">
        <f>ОсновнаяИнформация_ИННУчастника</f>
        <v xml:space="preserve"> </v>
      </c>
      <c r="C2" s="103">
        <f>ОсновнаяИнформация_КППУчастника</f>
        <v>0</v>
      </c>
      <c r="D2" s="103">
        <f>ОсновнаяИнформация_МестонахождениеУчастника</f>
        <v>0</v>
      </c>
      <c r="E2" s="104">
        <f>Анкета!D33</f>
        <v>0</v>
      </c>
      <c r="F2" s="103">
        <f>Анкета!D35</f>
        <v>0</v>
      </c>
      <c r="G2" s="104">
        <f>Анкета!D37</f>
        <v>0</v>
      </c>
      <c r="H2" s="103">
        <f>СМСП</f>
        <v>0</v>
      </c>
    </row>
    <row r="3" spans="1:8" hidden="1" x14ac:dyDescent="0.3"/>
    <row r="4" spans="1:8" hidden="1" x14ac:dyDescent="0.3">
      <c r="A4" s="103" t="s">
        <v>324</v>
      </c>
    </row>
    <row r="5" spans="1:8" hidden="1" x14ac:dyDescent="0.3">
      <c r="A5" s="103">
        <f>ЗамечанияПредложения</f>
        <v>0</v>
      </c>
    </row>
  </sheetData>
  <sheetProtection algorithmName="SHA-512" hashValue="Hun5OGntExP2xnPcVjkuZzschNALpghb5K3nE/96mtVOTrt0RCe8+Cj6ca2C7ubFUAFK6Cl9jb/94+1TdR5iBQ==" saltValue="c84xIT4RFtgNL1nUnON0RQ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2"/>
  <dimension ref="A1:C11"/>
  <sheetViews>
    <sheetView workbookViewId="0">
      <selection activeCell="D19" sqref="D19"/>
    </sheetView>
  </sheetViews>
  <sheetFormatPr defaultRowHeight="14.4" x14ac:dyDescent="0.3"/>
  <cols>
    <col min="1" max="1" width="127.5546875" customWidth="1"/>
    <col min="2" max="2" width="12" customWidth="1"/>
    <col min="3" max="3" width="12" bestFit="1" customWidth="1"/>
  </cols>
  <sheetData>
    <row r="1" spans="1:3" x14ac:dyDescent="0.3">
      <c r="A1" s="1" t="s">
        <v>274</v>
      </c>
      <c r="B1" s="1"/>
      <c r="C1" s="1"/>
    </row>
    <row r="2" spans="1:3" x14ac:dyDescent="0.3">
      <c r="A2" s="1" t="s">
        <v>275</v>
      </c>
      <c r="B2" s="1"/>
      <c r="C2" s="1"/>
    </row>
    <row r="3" spans="1:3" x14ac:dyDescent="0.3">
      <c r="A3" s="1" t="s">
        <v>277</v>
      </c>
      <c r="B3" s="1"/>
      <c r="C3" s="1"/>
    </row>
    <row r="4" spans="1:3" x14ac:dyDescent="0.3">
      <c r="A4" s="1" t="s">
        <v>276</v>
      </c>
      <c r="B4" s="1"/>
      <c r="C4" s="1"/>
    </row>
    <row r="5" spans="1:3" x14ac:dyDescent="0.3">
      <c r="A5" s="1" t="s">
        <v>278</v>
      </c>
      <c r="B5" s="1"/>
      <c r="C5" s="1"/>
    </row>
    <row r="6" spans="1:3" x14ac:dyDescent="0.3">
      <c r="A6" s="1" t="s">
        <v>309</v>
      </c>
      <c r="B6" s="1"/>
      <c r="C6" s="1"/>
    </row>
    <row r="7" spans="1:3" x14ac:dyDescent="0.3">
      <c r="A7" s="1" t="s">
        <v>310</v>
      </c>
      <c r="B7" s="1"/>
      <c r="C7" s="1"/>
    </row>
    <row r="8" spans="1:3" x14ac:dyDescent="0.3">
      <c r="A8" s="1" t="s">
        <v>311</v>
      </c>
      <c r="B8" s="1"/>
      <c r="C8" s="1"/>
    </row>
    <row r="9" spans="1:3" x14ac:dyDescent="0.3">
      <c r="A9" s="1" t="s">
        <v>279</v>
      </c>
      <c r="B9" s="1"/>
      <c r="C9" s="1"/>
    </row>
    <row r="10" spans="1:3" x14ac:dyDescent="0.3">
      <c r="A10" s="1" t="s">
        <v>280</v>
      </c>
      <c r="B10" s="1"/>
      <c r="C10" s="1"/>
    </row>
    <row r="11" spans="1:3" x14ac:dyDescent="0.3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50</vt:i4>
      </vt:variant>
    </vt:vector>
  </HeadingPairs>
  <TitlesOfParts>
    <vt:vector size="60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Podolyak Nataliya</cp:lastModifiedBy>
  <cp:lastPrinted>2023-08-25T05:53:25Z</cp:lastPrinted>
  <dcterms:created xsi:type="dcterms:W3CDTF">2015-06-05T18:19:34Z</dcterms:created>
  <dcterms:modified xsi:type="dcterms:W3CDTF">2026-07-02T02:07:58Z</dcterms:modified>
  <cp:category>Формы;Закупочная документация</cp:category>
</cp:coreProperties>
</file>